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B0F8CB9C-6C64-4009-B53F-6D764B3BDDBF}" xr6:coauthVersionLast="47" xr6:coauthVersionMax="47" xr10:uidLastSave="{00000000-0000-0000-0000-000000000000}"/>
  <bookViews>
    <workbookView xWindow="1770" yWindow="1770"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dela'!$A$1:$F$27</definedName>
    <definedName name="_xlnm.Print_Area" localSheetId="2">'5.1.4 Rušitvena dela'!$A$1:$F$79</definedName>
    <definedName name="_xlnm.Print_Area" localSheetId="3">'5.2 Zemeljska dela'!$A$1:$F$39</definedName>
    <definedName name="_xlnm.Print_Area" localSheetId="4">'5.6 Fasadni oder'!$A$1:$F$38</definedName>
    <definedName name="_xlnm.Print_Area" localSheetId="5">'5.7 Zidarska dela'!$A$1:$F$84</definedName>
    <definedName name="_xlnm.Print_Area" localSheetId="6">'5.8 Kanalizacijska dela'!$A$1:$F$31</definedName>
    <definedName name="_xlnm.Print_Area" localSheetId="11">'6.17 Montažna in zaključna dela'!$A$1:$F$30</definedName>
    <definedName name="_xlnm.Print_Area" localSheetId="7">'6.2 Krovsko kleparska dela'!$A$1:$F$46</definedName>
    <definedName name="_xlnm.Print_Area" localSheetId="8">'6.4 Ključavničarska dela'!$A$1:$F$53</definedName>
    <definedName name="_xlnm.Print_Area" localSheetId="9">'6.5 Okna in vrata'!$A$1:$F$119</definedName>
    <definedName name="_xlnm.Print_Area" localSheetId="10">'6.7 Fasaderska dela'!$A$1:$F$59</definedName>
    <definedName name="_xlnm.Print_Area" localSheetId="12">'Ločena investicija'!$A$1:$F$445</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8">'6.4 Ključavničarska dela'!$2:$3</definedName>
    <definedName name="_xlnm.Print_Titles" localSheetId="9">'6.5 Okna in vrata'!$2:$3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0" i="69" l="1"/>
  <c r="F47" i="69"/>
  <c r="F46" i="69"/>
  <c r="F45" i="69"/>
  <c r="F439" i="78" l="1"/>
  <c r="F436" i="78"/>
  <c r="F435" i="78"/>
  <c r="E442" i="78" s="1"/>
  <c r="F442" i="78" s="1"/>
  <c r="F445" i="78" s="1"/>
  <c r="F23" i="78" s="1"/>
  <c r="F398" i="78"/>
  <c r="F395" i="78"/>
  <c r="F392" i="78"/>
  <c r="F391" i="78"/>
  <c r="F367" i="78"/>
  <c r="F364" i="78"/>
  <c r="F361" i="78"/>
  <c r="F358" i="78"/>
  <c r="F321" i="78"/>
  <c r="F320" i="78"/>
  <c r="F317" i="78"/>
  <c r="E324" i="78" s="1"/>
  <c r="F324" i="78" s="1"/>
  <c r="F327" i="78" s="1"/>
  <c r="F17" i="78" s="1"/>
  <c r="F284" i="78"/>
  <c r="E287" i="78" s="1"/>
  <c r="F287" i="78" s="1"/>
  <c r="F290" i="78" s="1"/>
  <c r="F15" i="78" s="1"/>
  <c r="F248" i="78"/>
  <c r="F245" i="78"/>
  <c r="F242" i="78"/>
  <c r="F239" i="78"/>
  <c r="F236" i="78"/>
  <c r="F233" i="78"/>
  <c r="F230" i="78"/>
  <c r="F198" i="78"/>
  <c r="F192" i="78"/>
  <c r="F189" i="78"/>
  <c r="E201" i="78" s="1"/>
  <c r="F201" i="78" s="1"/>
  <c r="F204" i="78" s="1"/>
  <c r="F11" i="78" s="1"/>
  <c r="F125" i="78"/>
  <c r="F124" i="78"/>
  <c r="F123" i="78"/>
  <c r="F120" i="78"/>
  <c r="F117" i="78"/>
  <c r="F114" i="78"/>
  <c r="F111" i="78"/>
  <c r="F110" i="78"/>
  <c r="F107" i="78"/>
  <c r="F106" i="78"/>
  <c r="F105" i="78"/>
  <c r="F102" i="78"/>
  <c r="F99" i="78"/>
  <c r="F96" i="78"/>
  <c r="F95" i="78"/>
  <c r="F92" i="78"/>
  <c r="F89" i="78"/>
  <c r="F86" i="78"/>
  <c r="F53" i="78"/>
  <c r="F50" i="78"/>
  <c r="F49" i="78"/>
  <c r="F48" i="78"/>
  <c r="F45" i="78"/>
  <c r="F42" i="78"/>
  <c r="F39" i="78"/>
  <c r="F36" i="78"/>
  <c r="E56" i="78" s="1"/>
  <c r="F56" i="78" s="1"/>
  <c r="F59" i="78" s="1"/>
  <c r="F7" i="78" s="1"/>
  <c r="F35" i="78"/>
  <c r="E370" i="78" l="1"/>
  <c r="F370" i="78" s="1"/>
  <c r="F373" i="78" s="1"/>
  <c r="F19" i="78" s="1"/>
  <c r="E251" i="78"/>
  <c r="F251" i="78" s="1"/>
  <c r="F254" i="78" s="1"/>
  <c r="F13" i="78" s="1"/>
  <c r="E401" i="78"/>
  <c r="F401" i="78" s="1"/>
  <c r="F404" i="78" s="1"/>
  <c r="F21" i="78" s="1"/>
  <c r="E128" i="78"/>
  <c r="F128" i="78" s="1"/>
  <c r="F131" i="78" s="1"/>
  <c r="F9" i="78" s="1"/>
  <c r="F4" i="78" s="1"/>
  <c r="E41" i="56" s="1"/>
  <c r="F39" i="60"/>
  <c r="F38" i="60"/>
  <c r="F40" i="60"/>
  <c r="F11" i="63"/>
  <c r="F15" i="54"/>
  <c r="F13" i="54"/>
  <c r="F12" i="54"/>
  <c r="F11" i="54"/>
  <c r="F35" i="69"/>
  <c r="F17" i="54"/>
  <c r="F16" i="54"/>
  <c r="F14" i="54"/>
  <c r="F54" i="69"/>
  <c r="F55" i="69"/>
  <c r="F56" i="69"/>
  <c r="F53" i="69"/>
  <c r="F24" i="66"/>
  <c r="F37" i="69" l="1"/>
  <c r="F36" i="69"/>
  <c r="F34" i="69"/>
  <c r="F29" i="69"/>
  <c r="F27" i="69"/>
  <c r="F39" i="27" l="1"/>
  <c r="F38" i="27"/>
  <c r="F37" i="27"/>
  <c r="F57" i="27"/>
  <c r="F34" i="27"/>
  <c r="F30" i="27"/>
  <c r="F24" i="27"/>
  <c r="F21" i="27" l="1"/>
  <c r="F18" i="27"/>
  <c r="F51" i="77" l="1"/>
  <c r="F100" i="77" l="1"/>
  <c r="F97" i="77"/>
  <c r="F94" i="77"/>
  <c r="F79" i="77"/>
  <c r="F78" i="77"/>
  <c r="F75" i="77"/>
  <c r="F74" i="77"/>
  <c r="F71" i="77"/>
  <c r="F67" i="77"/>
  <c r="F63" i="77"/>
  <c r="F46" i="65" l="1"/>
  <c r="F85" i="77" l="1"/>
  <c r="F82" i="77"/>
  <c r="F22" i="63" l="1"/>
  <c r="F60" i="69" l="1"/>
  <c r="F61" i="69"/>
  <c r="F45" i="27" l="1"/>
  <c r="F21" i="63" l="1"/>
  <c r="F88" i="77" l="1"/>
  <c r="F70" i="77"/>
  <c r="F66" i="77"/>
  <c r="F59" i="77"/>
  <c r="F58" i="77"/>
  <c r="F16" i="73" l="1"/>
  <c r="F23" i="70" l="1"/>
  <c r="F73" i="27"/>
  <c r="F50" i="77" l="1"/>
  <c r="F54" i="77"/>
  <c r="F55" i="77"/>
  <c r="F62" i="77"/>
  <c r="F103" i="77"/>
  <c r="F106" i="77" l="1"/>
  <c r="E113" i="77" s="1"/>
  <c r="F113" i="77" s="1"/>
  <c r="F116" i="77" s="1"/>
  <c r="F29" i="27" l="1"/>
  <c r="F54" i="27" l="1"/>
  <c r="F44" i="60"/>
  <c r="F30" i="69"/>
  <c r="F21" i="66"/>
  <c r="F20" i="66"/>
  <c r="F19" i="66"/>
  <c r="F16" i="66"/>
  <c r="F15" i="66"/>
  <c r="F14" i="66"/>
  <c r="F8" i="66"/>
  <c r="F33" i="65"/>
  <c r="F43" i="65"/>
  <c r="F24" i="54"/>
  <c r="F24" i="70"/>
  <c r="F49" i="27"/>
  <c r="F77" i="69"/>
  <c r="F17" i="70"/>
  <c r="F25" i="70"/>
  <c r="F22" i="70"/>
  <c r="F19" i="70"/>
  <c r="F18" i="70"/>
  <c r="F16" i="70"/>
  <c r="F42" i="27"/>
  <c r="F37" i="54"/>
  <c r="F40" i="54"/>
  <c r="F39" i="54"/>
  <c r="F38" i="54"/>
  <c r="F21" i="54"/>
  <c r="F20" i="54"/>
  <c r="F66" i="69"/>
  <c r="F65" i="69"/>
  <c r="F64" i="69"/>
  <c r="F41" i="69"/>
  <c r="F40" i="69"/>
  <c r="F31" i="69"/>
  <c r="F28" i="69"/>
  <c r="F26" i="69"/>
  <c r="F15" i="27"/>
  <c r="F8" i="63"/>
  <c r="F41" i="60"/>
  <c r="F32" i="62"/>
  <c r="F35" i="62"/>
  <c r="F34" i="54"/>
  <c r="F27" i="27"/>
  <c r="F28" i="27"/>
  <c r="F33" i="27"/>
  <c r="F48" i="27"/>
  <c r="F60" i="27"/>
  <c r="F61" i="27"/>
  <c r="F11" i="66"/>
  <c r="E17" i="56"/>
  <c r="E23" i="56"/>
  <c r="F28" i="70" l="1"/>
  <c r="F38" i="62"/>
  <c r="C23" i="56" s="1"/>
  <c r="F27" i="54"/>
  <c r="E43" i="54" s="1"/>
  <c r="F43" i="54" s="1"/>
  <c r="F46" i="54" s="1"/>
  <c r="E29" i="56" s="1"/>
  <c r="F19" i="73"/>
  <c r="E27" i="73" s="1"/>
  <c r="F27" i="73" s="1"/>
  <c r="F30" i="73" s="1"/>
  <c r="E27" i="56" s="1"/>
  <c r="F27" i="66"/>
  <c r="C17" i="56" s="1"/>
  <c r="F14" i="63"/>
  <c r="E25" i="63" s="1"/>
  <c r="F25" i="63" s="1"/>
  <c r="F28" i="63" s="1"/>
  <c r="E37" i="56" s="1"/>
  <c r="F36" i="65"/>
  <c r="C31" i="56" s="1"/>
  <c r="F47" i="60"/>
  <c r="C35" i="56" s="1"/>
  <c r="F69" i="69"/>
  <c r="E80" i="69" s="1"/>
  <c r="F80" i="69" s="1"/>
  <c r="F83" i="69" s="1"/>
  <c r="E25" i="56" s="1"/>
  <c r="E33" i="56"/>
  <c r="F64" i="27"/>
  <c r="E76" i="27" s="1"/>
  <c r="F76" i="27" s="1"/>
  <c r="F79" i="27" s="1"/>
  <c r="E19" i="56" s="1"/>
  <c r="E36" i="70" l="1"/>
  <c r="F36" i="70" s="1"/>
  <c r="F39" i="70" s="1"/>
  <c r="E21" i="56" s="1"/>
  <c r="C27" i="56"/>
  <c r="C29" i="56"/>
  <c r="C21" i="56"/>
  <c r="C37" i="56"/>
  <c r="E49" i="65"/>
  <c r="F49" i="65" s="1"/>
  <c r="F52" i="65" s="1"/>
  <c r="E31" i="56" s="1"/>
  <c r="E54" i="60"/>
  <c r="F54" i="60" s="1"/>
  <c r="F57" i="60" s="1"/>
  <c r="E35" i="56" s="1"/>
  <c r="C25" i="56"/>
  <c r="C33" i="56"/>
  <c r="C19" i="56"/>
  <c r="C14" i="56" l="1"/>
  <c r="E14" i="56"/>
  <c r="E10" i="56" l="1"/>
</calcChain>
</file>

<file path=xl/sharedStrings.xml><?xml version="1.0" encoding="utf-8"?>
<sst xmlns="http://schemas.openxmlformats.org/spreadsheetml/2006/main" count="825" uniqueCount="403">
  <si>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</si>
  <si>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</si>
  <si>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</si>
  <si>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</si>
  <si>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</si>
  <si>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</si>
  <si>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</si>
  <si>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</si>
  <si>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</si>
  <si>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</si>
  <si>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</si>
  <si>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</si>
  <si>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</si>
  <si>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</si>
  <si>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</si>
  <si>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</si>
  <si>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</si>
  <si>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</si>
  <si>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</si>
  <si>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</si>
  <si>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</si>
  <si>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</si>
  <si>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</si>
  <si>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</si>
  <si>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</si>
  <si>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</si>
  <si>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</si>
  <si>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</si>
  <si>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</si>
  <si>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</si>
  <si>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</si>
  <si>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</si>
  <si>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</si>
  <si>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</si>
  <si>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</si>
  <si>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</si>
  <si>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</si>
  <si>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</si>
  <si>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</si>
  <si>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</si>
  <si>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</si>
  <si>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</si>
  <si>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</si>
  <si>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</si>
  <si>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</si>
  <si>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</si>
  <si>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</si>
  <si>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</si>
  <si>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</si>
  <si>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</si>
  <si>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</si>
  <si>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</si>
  <si>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</si>
  <si>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</si>
  <si>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</si>
  <si>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</si>
  <si>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</si>
  <si>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</si>
  <si>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</si>
  <si>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</si>
  <si>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</si>
  <si>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</si>
  <si>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</si>
  <si>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</si>
  <si>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</si>
  <si>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</si>
  <si>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</si>
  <si>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</si>
  <si>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VRATA:</t>
  </si>
  <si>
    <t xml:space="preserve">a.) Okna velikosti do 3 m²: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</si>
  <si>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</si>
  <si>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</si>
  <si>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</si>
  <si>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</si>
  <si>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</si>
  <si>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</si>
  <si>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</si>
  <si>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</si>
  <si>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</si>
  <si>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</si>
  <si>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</si>
  <si>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</si>
  <si>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</si>
  <si>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</si>
  <si>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</si>
  <si>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</si>
  <si>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</si>
  <si>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</si>
  <si>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</si>
  <si>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</si>
  <si>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</si>
  <si>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</si>
  <si>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</si>
  <si>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</si>
  <si>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</si>
  <si>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</si>
  <si>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</si>
  <si>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</si>
  <si>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</si>
  <si>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</si>
  <si>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</si>
  <si>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</si>
  <si>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a.) Montaža horiontalnih žlebov: </t>
  </si>
  <si>
    <r>
      <t>b.) Montaža vertikalnih cevi</t>
    </r>
    <r>
      <rPr>
        <sz val="10"/>
        <rFont val="Arial CE"/>
        <charset val="238"/>
      </rPr>
      <t xml:space="preserve">: </t>
    </r>
  </si>
  <si>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</si>
  <si>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</si>
  <si>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 </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</si>
  <si>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</si>
  <si>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</si>
  <si>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</si>
  <si>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</si>
  <si>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</si>
  <si>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</si>
  <si>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</si>
  <si>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</si>
  <si>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</si>
  <si>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</si>
  <si>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</si>
  <si>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</si>
  <si>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</si>
  <si>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</si>
  <si>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</si>
  <si>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</si>
  <si>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</si>
  <si>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</si>
  <si>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</si>
  <si>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</si>
  <si>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 xml:space="preserve">e) Hidroizolacijski sloj na toplotno izolacijo: </t>
  </si>
  <si>
    <t xml:space="preserve">f) Čepasta folija: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</si>
  <si>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</si>
  <si>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</si>
  <si>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</si>
  <si>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</si>
  <si>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</si>
  <si>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</si>
  <si>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</si>
  <si>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</si>
  <si>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</si>
  <si>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</si>
  <si>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</si>
  <si>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</si>
  <si>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</si>
  <si>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</si>
  <si>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</si>
  <si>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</si>
  <si>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</si>
  <si>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</si>
  <si>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</si>
  <si>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</si>
  <si>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</si>
  <si>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</si>
  <si>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</si>
  <si>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</si>
  <si>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</si>
  <si>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</si>
  <si>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</si>
  <si>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</si>
  <si>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</si>
  <si>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</si>
  <si>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</si>
  <si>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</si>
  <si>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</si>
  <si>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</si>
  <si>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</si>
  <si>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</si>
  <si>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</si>
  <si>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</si>
  <si>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</si>
  <si>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</si>
  <si>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a) Vertikalna enoslojna hidroizolacija (s predhodno izravnavo površine): </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</si>
  <si>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</si>
  <si>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</si>
  <si>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</si>
  <si>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</si>
  <si>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</si>
  <si>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</si>
  <si>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</si>
  <si>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</si>
  <si>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NOVO STAVBNO POHIŠTVO (zamenjava obstoječega):</t>
  </si>
  <si>
    <t xml:space="preserve">d.) Čiščenje, razstiranje zemljine in urejanje okolice v prvotno stanje (ocenjeno): </t>
  </si>
  <si>
    <t xml:space="preserve">b.) Dobava in vgradnja podbetona C12/15, deb. 10 cm: </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</si>
  <si>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</si>
  <si>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b.) Paroprepustna vodoodbojna folija: </t>
  </si>
  <si>
    <t xml:space="preserve">c.) Vzdolžne letve 4/5 cm: </t>
  </si>
  <si>
    <t>Ločena investicija: Prenova notranjih prostorov</t>
  </si>
  <si>
    <t xml:space="preserve">c) Zunanje asfaltirane in tlakovane površine ob objektu: </t>
  </si>
  <si>
    <r>
      <t xml:space="preserve">Razna demontažno/montažna dela, ter predelave kovinskih izdelkov ob in na fasadah objekta.
</t>
    </r>
    <r>
      <rPr>
        <sz val="10"/>
        <rFont val="Arial CE"/>
        <charset val="238"/>
      </rPr>
      <t>Razne modifikacije in prestavitve kovinskih elementov, obnove, zamenjave dotrajanih delov,... ki niso zajete v ostalih postavkah in so nujne za kvalitetno in estetsko dovršeno izvedbo novega fasadnega ovoja.
Obračun po dejanski količini izvedenih del!</t>
    </r>
  </si>
  <si>
    <t xml:space="preserve">b.) Okna velikosti 3-5 m²: </t>
  </si>
  <si>
    <t xml:space="preserve">c.) Sestavljena okna in steklene stene velikosti 5-10 m²: </t>
  </si>
  <si>
    <t xml:space="preserve">a) OPCIJA: Sanacija AB površin ali izvedba izravnalne mase: </t>
  </si>
  <si>
    <t xml:space="preserve">b) Zunanja nedrseča talna keramična obloga: </t>
  </si>
  <si>
    <t xml:space="preserve">a) cevi premera do 15 cm:  </t>
  </si>
  <si>
    <t xml:space="preserve">b) LTŽ vertikalne cevi fi 15 cm, od terena do višine cca 1,50 m:  </t>
  </si>
  <si>
    <t xml:space="preserve">c) Kotlički vertikalnih odtočnih cevi:  </t>
  </si>
  <si>
    <r>
      <t xml:space="preserve">Rušitev in odstranitev obstoječih talnih betonskih pohodnih plošč okrog objekta. </t>
    </r>
    <r>
      <rPr>
        <sz val="10"/>
        <rFont val="Arial"/>
        <family val="2"/>
        <charset val="238"/>
      </rPr>
      <t xml:space="preserve">Betonske plošče so predvidoma vgrajene na peščeno nasutje, ali neposredno na zemljo. Izvedene so v 2 vrstah (širine skupaj cca 80 cm. Odstranijo se vse plošče okrog objekta, saj se bodo na teh območjih izvajali izkopi za izvedbo izolacije objekta pod nivojem terena. </t>
    </r>
    <r>
      <rPr>
        <b/>
        <sz val="10"/>
        <rFont val="Arial"/>
        <family val="2"/>
        <charset val="238"/>
      </rPr>
      <t/>
    </r>
  </si>
  <si>
    <r>
      <t xml:space="preserve">Demontaža in odstranitev kompletne obstoječe fasadne obloge iz ALU kompozitnih fasadnih plošč, </t>
    </r>
    <r>
      <rPr>
        <sz val="10"/>
        <rFont val="Arial"/>
        <family val="2"/>
        <charset val="238"/>
      </rPr>
      <t xml:space="preserve">vključno z vso podkonstrukcijo in toplotno izolacijo, ter z vsemi obrobami in zaključki.
Odstrani se vsa obstoječa fasadna obloga, na nekaterih delih izvedena na obodne opečne stene (ALU trapezna pločevina (Trimoval) na podkonstrukciji in s TI iz poliuretana deb. 8 cm), drugod pa so fasadni paneli izvedeni kot obodna konstrukcija brez nosilnih sten (ALU fasadni paneli s poliuretasko izolacijo v jedru, pritrjeni na jeklene C profile).
Odsrtrani se celotna ALU fasadna obloga na celotnem objektu.
Podlago je potrebno primerno očistiti in pripraviti za izvedbo nove fasade.
</t>
    </r>
    <r>
      <rPr>
        <b/>
        <sz val="10"/>
        <rFont val="Arial"/>
        <family val="2"/>
        <charset val="238"/>
      </rPr>
      <t>OPOMBA:</t>
    </r>
    <r>
      <rPr>
        <sz val="10"/>
        <rFont val="Arial"/>
        <family val="2"/>
        <charset val="238"/>
      </rPr>
      <t xml:space="preserve">
Odprtine za stavbno pohištvo so v količini odštete v celoti, odstranitev oken in vrat je zajeta v ločeni postavki!</t>
    </r>
  </si>
  <si>
    <r>
      <t xml:space="preserve">Demontaža in odstranitev kompletne obstoječe montažne nadstrešne konstrukcije vhodnega vetrolova, </t>
    </r>
    <r>
      <rPr>
        <sz val="10"/>
        <rFont val="Arial"/>
        <family val="2"/>
        <charset val="238"/>
      </rPr>
      <t>vključno z vso podkonstrukcijo, ter z vsemi obrobami in zaključki.
Odstrani se vsa kompletni nadstrešek izveden iz kovinske konstrukcije in obloge iz trapezne pločevine, ki je izvedena na strehi in obeh stranicah montažnega vetrolova.
Tlorisne dim. konstrukcije cca 230/200 cm</t>
    </r>
  </si>
  <si>
    <t xml:space="preserve">d.) Sestavljena okna velikosti nad 10 m²: </t>
  </si>
  <si>
    <t xml:space="preserve">a.) Vrata velikosti nad 3 m²: </t>
  </si>
  <si>
    <t xml:space="preserve">b.) Zložljiva kovinska industrijska vrata delavnice: </t>
  </si>
  <si>
    <r>
      <t xml:space="preserve">Demontaža in odstranitev obstoječega nadstreška na V strani objekta, </t>
    </r>
    <r>
      <rPr>
        <sz val="10"/>
        <rFont val="Arial"/>
        <family val="2"/>
        <charset val="238"/>
      </rPr>
      <t>vključno z vso podkonstrukcijo in z vsemi pritrdilnimi elementi.
Nadstrešnica iz kovinskih profilov sidranih v obodno nosilno konstrukcijo, ter kritino iz pločevinaste valovitke.
Dimenzije tlorisno cca 350/200 cm</t>
    </r>
  </si>
  <si>
    <r>
      <t xml:space="preserve">Demontaža in odstranitev obstoječih vtopljenih kovinskih predpražnikov pred vhodi v objekt. 
</t>
    </r>
    <r>
      <rPr>
        <sz val="10"/>
        <rFont val="Arial"/>
        <family val="2"/>
        <charset val="238"/>
      </rPr>
      <t>Predpražnik dim cca 130/100 cm, kompletna odstranitev kovinske mreže, po potrebi tudi z robnimi nosilnimi kovinskimi L profili.
Mere preveriti na licu mesta.</t>
    </r>
  </si>
  <si>
    <r>
      <rPr>
        <b/>
        <sz val="10"/>
        <rFont val="Arial CE"/>
        <charset val="238"/>
      </rPr>
      <t xml:space="preserve">Demontaža in odstranitev obstoječe valovite pločevinaste strešne kritine objekta, </t>
    </r>
    <r>
      <rPr>
        <sz val="10"/>
        <rFont val="Arial CE"/>
        <charset val="238"/>
      </rPr>
      <t>kritina je iz barvane valovite pločevine. Odstrani se vsa strešna kritina, vključno z evtl. podkonstrukcijo, vsemi zaključki, obrobami, odkapnimi profili in ostalimi krovsko kleparskimi elementi. 
Streha je izvedena v naklonu cca 15°.</t>
    </r>
  </si>
  <si>
    <r>
      <rPr>
        <b/>
        <sz val="10"/>
        <rFont val="Arial CE"/>
        <charset val="238"/>
      </rPr>
      <t xml:space="preserve">Demontaža in odstranitev obstoječe strešne kritine veznega hodnika, iz kompozitnih ALU strešnih plošč s poliuretansko izolacijo </t>
    </r>
    <r>
      <rPr>
        <sz val="10"/>
        <rFont val="Arial CE"/>
        <charset val="238"/>
      </rPr>
      <t>deb. 4,2 cm. Odstrani se vsa strešna kritina, vključno z evtl. podkonstrukcijo, vsemi zaključki, obrobami, odkapnimi profili in ostalimi krovsko kleparskimi elementi. 
Streha je izvedena v naklonu cca 2°.</t>
    </r>
  </si>
  <si>
    <r>
      <t xml:space="preserve">Demontaža in odstranitev kompletne obstoječe izolacije neogrevanega podstrešja, vključno z nosilno stropno konstrukcijo. </t>
    </r>
    <r>
      <rPr>
        <sz val="10"/>
        <rFont val="Arial"/>
        <family val="2"/>
        <charset val="238"/>
      </rPr>
      <t>V objektu je predvidena izvedba nove izolacije stropov proti neogrevanemu podstrešju oziroma strehi.</t>
    </r>
    <r>
      <rPr>
        <b/>
        <sz val="10"/>
        <rFont val="Arial"/>
        <family val="2"/>
        <charset val="238"/>
      </rPr>
      <t xml:space="preserve"> 
* </t>
    </r>
    <r>
      <rPr>
        <sz val="10"/>
        <rFont val="Arial"/>
        <family val="2"/>
        <charset val="238"/>
      </rPr>
      <t>V obstoječem stanju je na delu objekta izolacija izvedena neposredno na kovinsko podkonstrukcijo spuščenih stropov (s PE folijo + ploščami iz steklene volne deb. 10 cm + PE folijo), drugod pa s kompozitnimi ALU strešnimi ploščami s poliuretansko izolacijo, deb. 4,2 cm, izvedeno na stropno konstrukcijo iz jeklenih nosilcev. Spodaj je v večini prostorov dodatno izveden armstrong spuščeni strop.</t>
    </r>
    <r>
      <rPr>
        <b/>
        <sz val="10"/>
        <rFont val="Arial"/>
        <family val="2"/>
        <charset val="238"/>
      </rPr>
      <t xml:space="preserve">
</t>
    </r>
    <r>
      <rPr>
        <sz val="10"/>
        <rFont val="Arial"/>
        <family val="2"/>
        <charset val="238"/>
      </rPr>
      <t xml:space="preserve">Odstrani se kompletna obloga vključno s podkonstrukcijo, mavčnimi stropovi, evtl. dodatnimi sloji izolacije ali ločilnih slojev in vsemi ostalimi elementi. 
</t>
    </r>
    <r>
      <rPr>
        <b/>
        <sz val="10"/>
        <rFont val="Arial"/>
        <family val="2"/>
        <charset val="238"/>
      </rPr>
      <t>OPOMBA:</t>
    </r>
    <r>
      <rPr>
        <sz val="10"/>
        <rFont val="Arial"/>
        <family val="2"/>
        <charset val="238"/>
      </rPr>
      <t xml:space="preserve">
V postavki je predvidena demontaža obstokečih spuščenih stropov, saj so le ti ponekod del podkonstrukcije izolacijskih slojev. Izvedba novih mavčnih spuščenih stopov ni zajeta v sklopu energetske sanacije objekta, ampak v sklopu prenove notranjih prostorov v popisu ločene investicije.</t>
    </r>
  </si>
  <si>
    <t xml:space="preserve">a) Odstranitev armstrong spuščenih stropov s podkonstrukcijo: </t>
  </si>
  <si>
    <t xml:space="preserve">b) Odstranitev Izolacijskih slojev v sestavi: PE folija + TI deb. 10 cm + PE folija: </t>
  </si>
  <si>
    <t xml:space="preserve">c) Odstranitev Izolacijskih ALU kompozitnih panelov: </t>
  </si>
  <si>
    <t xml:space="preserve">b) Toplotna izolacija XPS deb. 12 cm: </t>
  </si>
  <si>
    <t xml:space="preserve">c) Toplotna izolacija XPS deb. 16 cm: </t>
  </si>
  <si>
    <t xml:space="preserve">d) Toplotna izolacija XPS deb. 26 cm: </t>
  </si>
  <si>
    <t xml:space="preserve">a) Nova kovinska podkonstrukcija: </t>
  </si>
  <si>
    <r>
      <rPr>
        <b/>
        <sz val="10"/>
        <rFont val="Arial"/>
        <family val="2"/>
        <charset val="238"/>
      </rPr>
      <t xml:space="preserve">Statični pregled obstoječega stanja in konstrukcije.
</t>
    </r>
    <r>
      <rPr>
        <sz val="10"/>
        <rFont val="Arial"/>
        <family val="2"/>
        <charset val="238"/>
      </rPr>
      <t>Pred rušitvijo notranjih nosilnih sten in izvedbo nove obodne kosntrukcije na delu objekta, kjer se dozidajo parapeti in vertikalne vezi, statik pregleda obstoječe stanje objekta in poda navodila za nadaljne posege.
Prav tako je potrebno podati navodila za izvedbo nove podkonstrukcije za toplotno izolacijo podstrešja.</t>
    </r>
  </si>
  <si>
    <t xml:space="preserve">a.) Okna (25 kom): </t>
  </si>
  <si>
    <t xml:space="preserve">b.) Vrata (2 kom): </t>
  </si>
  <si>
    <t xml:space="preserve">a) Zidanje s plinobetonskimi bloki deb. 20 cm: </t>
  </si>
  <si>
    <t xml:space="preserve">b) Vertikalne AB vezi 20/20 cm: </t>
  </si>
  <si>
    <t xml:space="preserve">d) Izvedba tankoslojnega ometa: </t>
  </si>
  <si>
    <t xml:space="preserve">c) Dobava in vgradnja montažnih preklad nad okni in vrati (višine. 25 cm): </t>
  </si>
  <si>
    <r>
      <t>Pozidava obodnih sten objekta s plinobetonskimi zidaki, med nosilno jekleno konstrukcijo Z aneksa objekta.</t>
    </r>
    <r>
      <rPr>
        <sz val="10"/>
        <rFont val="Arial CE"/>
        <charset val="238"/>
      </rPr>
      <t xml:space="preserve">
Obodna nosilna jeklena konstrukcija je v obstoječem stanju na Z delu objekta obložena samo s fasadnimi kompozitnimi izolacijskimi paneli, ki se predhodno odstranijo.
</t>
    </r>
    <r>
      <rPr>
        <b/>
        <sz val="10"/>
        <rFont val="Arial CE"/>
        <charset val="238"/>
      </rPr>
      <t>- Okenski parapeti</t>
    </r>
    <r>
      <rPr>
        <sz val="10"/>
        <rFont val="Arial CE"/>
        <charset val="238"/>
      </rPr>
      <t xml:space="preserve"> in površine nad okni (do konstrukcije ostrešja) se pozidajo s plinobetonskimi zidaki deb. 20 cm.
</t>
    </r>
    <r>
      <rPr>
        <b/>
        <sz val="10"/>
        <rFont val="Arial CE"/>
        <charset val="238"/>
      </rPr>
      <t>- Vetrikalne vezi</t>
    </r>
    <r>
      <rPr>
        <sz val="10"/>
        <rFont val="Arial CE"/>
        <charset val="238"/>
      </rPr>
      <t xml:space="preserve"> med okenskimi odprtinami se izvedejo kot AB vezi 20/20 cm, po celotni višini sten, v ceni zajeti kompletno izvedbo, vključno z opaži, ter dobavo in vgradnjo armature po navodilih statika!
</t>
    </r>
    <r>
      <rPr>
        <b/>
        <sz val="10"/>
        <rFont val="Arial CE"/>
        <charset val="238"/>
      </rPr>
      <t>- Nad okni se vgradijo tipske preklade</t>
    </r>
    <r>
      <rPr>
        <sz val="10"/>
        <rFont val="Arial CE"/>
        <charset val="238"/>
      </rPr>
      <t xml:space="preserve"> višine 25 cm (kot npr. YTONG preklade).
</t>
    </r>
    <r>
      <rPr>
        <b/>
        <sz val="10"/>
        <rFont val="Arial CE"/>
        <charset val="238"/>
      </rPr>
      <t>-  Notranje površine pa se obdelajo s tankoslojnim ometom</t>
    </r>
    <r>
      <rPr>
        <sz val="10"/>
        <rFont val="Arial CE"/>
        <charset val="238"/>
      </rPr>
      <t xml:space="preserve"> (2x gradbeno lepilo + vmesna armirna mrežica), in zgladijo, da bodo pripravljene za slikopleskarsko obdelavo. Zajeta izvedba do višine spuščenih stropov (+10 cm).
</t>
    </r>
    <r>
      <rPr>
        <b/>
        <sz val="10"/>
        <rFont val="Arial CE"/>
        <charset val="238"/>
      </rPr>
      <t>OPOMBA:</t>
    </r>
    <r>
      <rPr>
        <sz val="10"/>
        <rFont val="Arial CE"/>
        <charset val="238"/>
      </rPr>
      <t xml:space="preserve">
Ukrep je zajet med upravičenimi stroški, saj se dela izvajajo zaradi izvedbe toplotne izolacije fasadnega ovoja, ki potrebuje nosilno podlago za izvedbo. Geometrija objekta se z izvedbo pozidave ne spreminja!</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</si>
  <si>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spodnjega dela cokla (višine cca 20-80 cm), kjer je vidni beton). 
Obračun glede na dejansko izvedbo del.</t>
    </r>
  </si>
  <si>
    <t xml:space="preserve">a) Čiščenje in evtl kitanje vidnega betona (zajeto cca 80% površine): </t>
  </si>
  <si>
    <t xml:space="preserve">b) Sanacija  večjih poškodb in izpostavljene armature (zajeto cca 20% površine): </t>
  </si>
  <si>
    <r>
      <t xml:space="preserve">Dobava in izvedba nosilne podkonstrukcije in toplotne izolacije nad predvidenimi spuščenimi stropovi pritličja. </t>
    </r>
    <r>
      <rPr>
        <sz val="10"/>
        <rFont val="Arial CE"/>
        <charset val="238"/>
      </rPr>
      <t xml:space="preserve">
Predvidena je izvedba nove nosilne konstrukcije za toplotno izolacijo "podstrešja", izvedeno kot obešena kovinska konstrukcija, sidrana v nosilno konstrukcijo ostrešja, če je možno delno naslonjena neposredno na jeklene nosilce objekta. Konstrukcija mora biti primerne nosilnosti, da se na njo dodatno pritrdi še konstrukcija spuščenih stropov in evtl. tudi elementi strojno inštalacijskih vodov. Izvedbo uskladiti s statikom in projektantom!
</t>
    </r>
    <r>
      <rPr>
        <b/>
        <u/>
        <sz val="10"/>
        <rFont val="Arial CE"/>
        <charset val="238"/>
      </rPr>
      <t>- Nosilna podkonstrukcija</t>
    </r>
    <r>
      <rPr>
        <sz val="10"/>
        <rFont val="Arial CE"/>
        <charset val="238"/>
      </rPr>
      <t xml:space="preserve"> za izolacijo
</t>
    </r>
    <r>
      <rPr>
        <b/>
        <u/>
        <sz val="10"/>
        <rFont val="Arial CE"/>
        <charset val="238"/>
      </rPr>
      <t>- Parna zapora</t>
    </r>
    <r>
      <rPr>
        <sz val="10"/>
        <rFont val="Arial CE"/>
        <charset val="238"/>
      </rPr>
      <t xml:space="preserve">
</t>
    </r>
    <r>
      <rPr>
        <b/>
        <u/>
        <sz val="10"/>
        <rFont val="Arial CE"/>
        <charset val="238"/>
      </rPr>
      <t>- Toplotna izolacija</t>
    </r>
    <r>
      <rPr>
        <b/>
        <sz val="10"/>
        <rFont val="Arial CE"/>
        <charset val="238"/>
      </rPr>
      <t xml:space="preserve"> </t>
    </r>
    <r>
      <rPr>
        <sz val="10"/>
        <rFont val="Arial CE"/>
        <charset val="238"/>
      </rPr>
      <t xml:space="preserve"> deb. 30 cm iz mineralne volne (npr.  ≤ 0,035 w/m²K) 
</t>
    </r>
    <r>
      <rPr>
        <b/>
        <u/>
        <sz val="10"/>
        <rFont val="Arial CE"/>
        <charset val="238"/>
      </rPr>
      <t>- Paroprepustna vodoodbojna folija</t>
    </r>
    <r>
      <rPr>
        <sz val="10"/>
        <rFont val="Arial CE"/>
        <charset val="238"/>
      </rPr>
      <t xml:space="preserve">
Vključno z vsemi pomožnimi deli in z vsem materialom za izvedbo.
</t>
    </r>
    <r>
      <rPr>
        <b/>
        <sz val="10"/>
        <rFont val="Arial CE"/>
        <charset val="238"/>
      </rPr>
      <t>OPOMBA:</t>
    </r>
    <r>
      <rPr>
        <sz val="10"/>
        <rFont val="Arial CE"/>
        <charset val="238"/>
      </rPr>
      <t xml:space="preserve">
Izvedba novih mavčnih spuščenih stopov ni zajeta v sklopu energetske sanacije objekta, ampak v sklopu prenove notranjih prostorov v popisu ločene investicije.
Neizkoriščeno podstrešje (prostori na S delu objekta, v območju delavnice niso predvideni za izvedbo).</t>
    </r>
  </si>
  <si>
    <t xml:space="preserve">b) Parna zapora: </t>
  </si>
  <si>
    <t xml:space="preserve">c) Toplotna izolacija (steklena volna) deb. 30 cm: </t>
  </si>
  <si>
    <t xml:space="preserve">d) paroprepustna vodoodbojna folija: </t>
  </si>
  <si>
    <r>
      <rPr>
        <b/>
        <sz val="10"/>
        <rFont val="Arial CE"/>
        <charset val="238"/>
      </rPr>
      <t xml:space="preserve">Dobava kritine in pokrivanje strehe s kritino iz trapezne pločevine, z vsemi pomožnimi deli na objektu, </t>
    </r>
    <r>
      <rPr>
        <sz val="10"/>
        <rFont val="Arial CE"/>
        <charset val="238"/>
      </rPr>
      <t>vključno z</t>
    </r>
    <r>
      <rPr>
        <b/>
        <sz val="10"/>
        <rFont val="Arial CE"/>
        <charset val="238"/>
      </rPr>
      <t xml:space="preserve"> </t>
    </r>
    <r>
      <rPr>
        <sz val="10"/>
        <rFont val="Arial CE"/>
        <charset val="238"/>
      </rPr>
      <t xml:space="preserve"> vsemi slemenskimi in. V c.e.m. je potrebno upoštevati tudi vse obrobe, zaključke in ostale kleparske izdelke. 
Predvidena ke ktitina iz strešnih panelov s trapeznim profilom višine 6 cm (npr. TRIMOTERM ali podobno).
Streha je sestavljena iz večih streh naklona 30%, ki se med seboj spajajo v eno celoto. Na strehi se pojavlja konstrukcija za klimate, ki jo je potrebno zstrezno vodotesno obdelati.
Vsi novi krovsko kleparski elementi naj bodo izvedeni po vzoru na obstoječe stanje.
Sestava strehe:
- leseni opaž deb. 2 cm izveden prečno na nosilno kosntrukcijo ostrešja
- Paroprepustna vodoodbojna folija
- Vzdolžne letve 4/5 cm, z vmesnim zračnim slojem
- Strešna kritina - Trapezna pločevina na nosilnih prečnih letvah 5/4 cm, Vključno z vsemi slemenskimi in grebenskimi elementi, ter evtl robnimi zaključnimi pločevinami
</t>
    </r>
    <r>
      <rPr>
        <b/>
        <sz val="10"/>
        <rFont val="Arial CE"/>
        <charset val="238"/>
      </rPr>
      <t>OPOMBA:</t>
    </r>
    <r>
      <rPr>
        <sz val="10"/>
        <rFont val="Arial CE"/>
        <charset val="238"/>
      </rPr>
      <t xml:space="preserve"> 
Streha se izvede na obstoječo podkonstrukcijo, ki jo je potrebno pregledati in po potrebi sanirati oziroma zamenjati dotrajane elemente.
Kritina dvokapnic objekta in ravne strehe veznega hodnika.</t>
    </r>
  </si>
  <si>
    <t xml:space="preserve">d.) Prekrivanje strehe s trapezno pločevino, s prečnimi nosilnimi letvami: </t>
  </si>
  <si>
    <t xml:space="preserve">e.) Zaščitna mrežica v kapni liniji (prezračevalni kanal): </t>
  </si>
  <si>
    <t xml:space="preserve">f.) Prekrivanje s slemen in greben: </t>
  </si>
  <si>
    <t xml:space="preserve">g.) izdelava, dobava in montaža kleparskih obrob na čelnih površinah (vetrne obrobe zatrepa): </t>
  </si>
  <si>
    <t xml:space="preserve">a.) Žlebovi premera do 18 cm:  </t>
  </si>
  <si>
    <r>
      <t xml:space="preserve">Izdelava, dobava in montaža novih zunanjih talnih rešetk (LTŽ predpražnikov) pred vhodom v objekt.
</t>
    </r>
    <r>
      <rPr>
        <sz val="10"/>
        <rFont val="Arial CE"/>
        <charset val="238"/>
      </rPr>
      <t>Izvede se nova kovinska podkonstrukcija in rešetkasto polnilo. Kovinska podkonstrukcija se izvede na "nogicah", tako da so rešetke nekoliko dvignjene od tal.
Novi elementi se protikorozijsko zaščitijo in prebarvajo v barvi po izbiri projektanta.
Dimenzije 130/100 cm, oziroma po vzoru na obstoječo rešetko ki se odstrani.</t>
    </r>
  </si>
  <si>
    <r>
      <t xml:space="preserve">Slikopleskarska obdelava notranjih stenskih površin, kjer se izvede nova obodna stena v sklopu energetske sanacije. 
</t>
    </r>
    <r>
      <rPr>
        <sz val="10"/>
        <rFont val="Arial CE"/>
        <charset val="238"/>
      </rPr>
      <t xml:space="preserve">Površine se 2x prebarvajo, vključno s predhodnim 2x kitanjem in brušenjem površin.
</t>
    </r>
    <r>
      <rPr>
        <b/>
        <sz val="10"/>
        <rFont val="Arial CE"/>
        <charset val="238"/>
      </rPr>
      <t>OPOMBA:</t>
    </r>
    <r>
      <rPr>
        <sz val="10"/>
        <rFont val="Arial CE"/>
        <charset val="238"/>
      </rPr>
      <t xml:space="preserve">
Zajete so stene pozidave obodnih sten objekta s plinobetonskimi zidaki, med nosilno jekleno konstrukcijo Z aneksa objekta.
Ukrep je zajet med upravičenimi stroški, saj se dela izvajajo zaradi izvedbe toplotne izolacije fasadnega ovoja, ki potrebuje nosilno podlago za izvedbo. Geometrija objekta se z izvedbo pozidave ne spreminja!</t>
    </r>
  </si>
  <si>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vhodnih podestov.</t>
    </r>
  </si>
  <si>
    <t xml:space="preserve">a) Fasadni cokel deb. 12 cm: </t>
  </si>
  <si>
    <t xml:space="preserve">b) Fasadni cokel deb. 16 cm: </t>
  </si>
  <si>
    <t xml:space="preserve">c) Fasadni cokel deb. 22 cm: </t>
  </si>
  <si>
    <t xml:space="preserve">d) Fasadni cokel deb. 26 cm: </t>
  </si>
  <si>
    <r>
      <t xml:space="preserve">
NOVA OKNA IN VRATA
</t>
    </r>
    <r>
      <rPr>
        <sz val="10"/>
        <rFont val="Arial"/>
        <family val="2"/>
        <charset val="238"/>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20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vsa okna se na zunanji strani vgradi nove ALU žaluzije RAL 7016, s podometno omarico in upravljanjem na motorni pogon.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</si>
  <si>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Izdelava, dobava in montaža zunanjih PVC oken, </t>
    </r>
    <r>
      <rPr>
        <sz val="10"/>
        <rFont val="Arial"/>
        <family val="2"/>
        <charset val="238"/>
      </rPr>
      <t>vključno z okvirji, notranjimi policami, senčili, obrobami, razširitvenimi profili in vsem ostalim potrebnim materialm, RAL montaža.
OP1 
zid mera: 330/185
parapet: 180 cm, 100 cm
kom: 2 X
op.: sredinski del stransko odpiranje in na ventus, levi in desni del fiksna
zunanje žaluzije , RAL montaža statično ojačitveni profili
Glej sheme in splošni opis za okna!
POZ.: OP1</t>
    </r>
  </si>
  <si>
    <r>
      <t xml:space="preserve">Izdelava, dobava in montaža zunanjih PVC oken, </t>
    </r>
    <r>
      <rPr>
        <sz val="10"/>
        <rFont val="Arial"/>
        <family val="2"/>
        <charset val="238"/>
      </rPr>
      <t>vključno z okvirji, notranjimi policami, senčili, obrobami, razširitvenimi profili in vsem ostalim potrebnim materialm, RAL montaža.
OP2 
zid mera: 660/185
parapet: 100 cm
kom: 9 X
op.: stransko odpiranje in na ventus, zunanje žaluzije, RAL montaža, statično ojačitveni profili
Glej sheme in splošni opis za okna!
POZ.: OP2</t>
    </r>
  </si>
  <si>
    <r>
      <t xml:space="preserve">Izdelava, dobava in montaža zunanjih PVC oken, </t>
    </r>
    <r>
      <rPr>
        <sz val="10"/>
        <rFont val="Arial"/>
        <family val="2"/>
        <charset val="238"/>
      </rPr>
      <t>vključno z okvirji, notranjimi policami, senčili, obrobami, razširitvenimi profili in vsem ostalim potrebnim materialm, RAL montaža.
OP3 
zid mera: 110/185
parapet: 100 cm
kom: 1 X
op.: stransko odpiranje in na ventus, RAL montaža, zunanje žaluzije
Glej sheme in splošni opis za okna!
POZ.: OP3</t>
    </r>
  </si>
  <si>
    <r>
      <t xml:space="preserve">Izdelava, dobava in montaža zunanjih PVC oken, </t>
    </r>
    <r>
      <rPr>
        <sz val="10"/>
        <rFont val="Arial"/>
        <family val="2"/>
        <charset val="238"/>
      </rPr>
      <t>vključno z okvirji, notranjimi policami, senčili, obrobami, razširitvenimi profili in vsem ostalim potrebnim materialm, RAL montaža.
OP4 
zid mera: 220/185
parapet: 100 cm
kom: 1X
op.: stransko odpiranje in na ventus, RAL montaža, statično ojačitveni profili, zunanje žaluzije
Glej sheme in splošni opis za okna!
POZ.: OP4</t>
    </r>
  </si>
  <si>
    <r>
      <t xml:space="preserve">Izdelava, dobava in montaža zunanjih PVC oken, </t>
    </r>
    <r>
      <rPr>
        <sz val="10"/>
        <rFont val="Arial"/>
        <family val="2"/>
        <charset val="238"/>
      </rPr>
      <t>vključno z okvirji, notranjimi policami, senčili, obrobami, razširitvenimi profili in vsem ostalim potrebnim materialm, RAL montaža.
OP5
zid mera: 160/185
parapet: 100 cm
kom: 17 X
op.:odpiranje na ventus, zunanje žaluzije, RAL montaža, statično ojačitveni profili
Glej sheme in splošni opis za okna!
POZ.: OP5</t>
    </r>
  </si>
  <si>
    <r>
      <t xml:space="preserve">Izdelava, dobava in montaža zunanjih PVC oken, </t>
    </r>
    <r>
      <rPr>
        <sz val="10"/>
        <rFont val="Arial"/>
        <family val="2"/>
        <charset val="238"/>
      </rPr>
      <t>vključno z okvirji, notranjimi policami, senčili, obrobami, razširitvenimi profili in vsem ostalim potrebnim materialm, RAL montaža.
OP6 
zid mera: 215/185
parapet: 100 cm
kom: 7 X
op.: stransko odpiranje in na ventus,RAL montaža, zunanje žaluzije, statično ojačitveni profili
Glej sheme in splošni opis za okna!
POZ.: OP6</t>
    </r>
  </si>
  <si>
    <r>
      <t xml:space="preserve">Izdelava, dobava in montaža zunanjih PVC oken, </t>
    </r>
    <r>
      <rPr>
        <sz val="10"/>
        <rFont val="Arial"/>
        <family val="2"/>
        <charset val="238"/>
      </rPr>
      <t>vključno z okvirji, notranjimi policami, senčili, obrobami, razširitvenimi profili in vsem ostalim potrebnim materialm, RAL montaža.
OP7 
zid mera: 160/90
parapet: 195 cm
kom: 4 X
op.: stransko odpiranje in na ventus, RAL montaža, zunanje žaluzije
Glej sheme in splošni opis za okna!
POZ.: OP7</t>
    </r>
  </si>
  <si>
    <r>
      <t xml:space="preserve">Izdelava, dobava in montaža zunanjih PVC oken, </t>
    </r>
    <r>
      <rPr>
        <sz val="10"/>
        <rFont val="Arial"/>
        <family val="2"/>
        <charset val="238"/>
      </rPr>
      <t>vključno z okvirji, notranjimi policami, senčili, obrobami, razširitvenimi profili in vsem ostalim potrebnim materialm, RAL montaža.
OP8
zid mera: 215/90
parapet: 195 cm
kom: 2 X
op.: stransko odpiranje in na ventus, RAL montaža, zunanje žaluzije
Glej sheme in splošni opis za okna!
POZ.: OP8</t>
    </r>
  </si>
  <si>
    <r>
      <t xml:space="preserve">Izdelava, dobava in montaža zunanjih PVC oken, </t>
    </r>
    <r>
      <rPr>
        <sz val="10"/>
        <rFont val="Arial"/>
        <family val="2"/>
        <charset val="238"/>
      </rPr>
      <t>vključno z okvirji, notranjimi policami, senčili, obrobami, razširitvenimi profili in vsem ostalim potrebnim materialm, RAL montaža.
OP11
zid mera: 210/185
parapet: 120 cm
kom: 3 X
op.:  fiksno okno  (vezni hodnik), RAL montaža, statično ojačitveni profili
Glej sheme in splošni opis za okna in vrata!
POZ.: OP11</t>
    </r>
  </si>
  <si>
    <r>
      <t xml:space="preserve">Izdelava, dobava in montaža zunanjih PVC oken, </t>
    </r>
    <r>
      <rPr>
        <sz val="10"/>
        <rFont val="Arial"/>
        <family val="2"/>
        <charset val="238"/>
      </rPr>
      <t>vključno z okvirji, notranjimi policami, senčili, obrobami, razširitvenimi profili in vsem ostalim potrebnim materialm, RAL montaža.
OP10
zid mera: 190/185
parapet: 120 cm
kom: 1 X
op.: fiksno okno  (vezni hodnik), RAL montaža, statično ojačitveni profili
Glej sheme in splošni opis za okna in vrata!
POZ.: OP10</t>
    </r>
  </si>
  <si>
    <r>
      <t xml:space="preserve">Izdelava, dobava in montaža zunanjih PVC oken, </t>
    </r>
    <r>
      <rPr>
        <sz val="10"/>
        <rFont val="Arial"/>
        <family val="2"/>
        <charset val="238"/>
      </rPr>
      <t>vključno z okvirji, notranjimi policami, senčili, obrobami, razširitvenimi profili in vsem ostalim potrebnim materialm, RAL montaža.
OP9 
zid mera: 200/185
parapet: 120 cm
kom: 1 X
op.: fiksno okno (vezni hodnik), RAL montaža, statično ojačitveni profili
Glej sheme in splošni opis za okna!
POZ.: OP9</t>
    </r>
  </si>
  <si>
    <r>
      <t>Izdelava, dobava in montaža ALU zunanjih vrat, s podboji, okvirji, evtl. pragovi, zasteklitvami ter vsemi ostalimi elementi, RAL montaža.</t>
    </r>
    <r>
      <rPr>
        <sz val="10"/>
        <rFont val="Arial"/>
        <family val="2"/>
        <charset val="238"/>
      </rPr>
      <t xml:space="preserve">
VZ2
zid mera: 213/285
kom: 1 X
op.: enokrilna ALU vrata,
samozapiralo, varnostno steklo do višine 1,10 m , RAL montaža, 
vrata opremljena z antipanik opremo za odpiranje 
Glej sheme in splošni opis za vrata!
POZ.: VZ2</t>
    </r>
  </si>
  <si>
    <r>
      <t>Izdelava, dobava in montaža ALU zunanjih vrat, s podboji, okvirji, evtl. pragovi, zasteklitvami ter vsemi ostalimi elementi, RAL montaža.</t>
    </r>
    <r>
      <rPr>
        <sz val="10"/>
        <rFont val="Arial"/>
        <family val="2"/>
        <charset val="238"/>
      </rPr>
      <t xml:space="preserve">
VZ1
zid mera: 200/303
kom: 1 X
op.: dvokrilna alu vrata,
samozapiralo, varnostno steklo do višine 1,10 m , RAL montaža, 
antipanik oprema za odpiranje
Glej sheme in splošni opis za vrata!
POZ.: VZ1</t>
    </r>
  </si>
  <si>
    <r>
      <t>Izdelava, dobava in montaža ALU zunanjih vrat, s podboji, okvirji, evtl. pragovi, zasteklitvami ter vsemi ostalimi elementi, RAL montaža.</t>
    </r>
    <r>
      <rPr>
        <sz val="10"/>
        <rFont val="Arial"/>
        <family val="2"/>
        <charset val="238"/>
      </rPr>
      <t xml:space="preserve">
VZ3
zid mera: 200/367
kom: 1 X
op.: enokrilna alu vrata,
samozapiralo, varnostno steklo do višine 1,10 m , RAL montaža, 
antipanik oprema za odpiranje
statično ojačitveni profili
Glej sheme in splošni opis za vrata!
POZ.: VZ3</t>
    </r>
  </si>
  <si>
    <r>
      <t xml:space="preserve">Izdelava, dobava in montaža kovinskih garažnih zložljivih vrat, z okvirji, mehanizmi, ter vsemi ostalimi elementi.
</t>
    </r>
    <r>
      <rPr>
        <sz val="10"/>
        <rFont val="Arial"/>
        <family val="2"/>
        <charset val="238"/>
      </rPr>
      <t>VZ4
zid mera: 660/380
kom: 1 X
op.: dvokrilna kovinska garažna vrata, osebni prehod v desnem vratnem krilu,drsno zlaganje posameznega krila
Glej sheme vrat in splošne opise oziroma smernice za vrata!
POZ: VZ4</t>
    </r>
  </si>
  <si>
    <r>
      <t xml:space="preserve">Čiščenje stavbe in okolice med gradnjo in po njej in finalno čiščenje stavbe po končanih delih pred predajo naročniku.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</si>
  <si>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r>
      <rPr>
        <b/>
        <sz val="10"/>
        <rFont val="Arial CE"/>
        <charset val="238"/>
      </rPr>
      <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</si>
  <si>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</si>
  <si>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 xml:space="preserve">Rušenje in odstranitev obstoječega zunanjega betonskega pločnika ob objektu, </t>
    </r>
    <r>
      <rPr>
        <sz val="10"/>
        <rFont val="Arial"/>
        <family val="2"/>
        <charset val="238"/>
      </rPr>
      <t>na območju kjer je predviden odkop do temeljev za izvedbo hidroizolacije in fasadnega cokla</t>
    </r>
    <r>
      <rPr>
        <sz val="10"/>
        <rFont val="Arial"/>
        <family val="2"/>
        <charset val="238"/>
      </rPr>
      <t>. Betonski pločnik se odstrani in odpelje v trajno deponijo odpadkov.
Predvidena deb. betonskega pločnika je 10-15 cm</t>
    </r>
    <r>
      <rPr>
        <sz val="10"/>
        <rFont val="Arial"/>
        <family val="2"/>
        <charset val="238"/>
      </rPr>
      <t>. Skupaj predvideno cca 3-4 m3 betona za rušitev in odvoz.
Točna sestava se ugotavlja na licu mesta.</t>
    </r>
  </si>
  <si>
    <r>
      <t>Rušitev in odstranitev obstoječe talne obloge (</t>
    </r>
    <r>
      <rPr>
        <b/>
        <sz val="10"/>
        <rFont val="Arial"/>
        <family val="2"/>
        <charset val="238"/>
      </rPr>
      <t xml:space="preserve">keramika) na vhodnih podestih in dostopnih stopnicah. </t>
    </r>
    <r>
      <rPr>
        <sz val="10"/>
        <rFont val="Arial"/>
        <family val="2"/>
        <charset val="238"/>
      </rPr>
      <t>Obstoječa talna obloga se v celoti odstrani in nadomesti z nedrsečo talno keramiko (zajeto v ločeni postavki zaključnih del!).</t>
    </r>
  </si>
  <si>
    <t>14</t>
  </si>
  <si>
    <r>
      <t xml:space="preserve">Izvedba zaključnih del po izvedeni </t>
    </r>
    <r>
      <rPr>
        <b/>
        <sz val="10"/>
        <rFont val="Arial CE"/>
        <charset val="238"/>
      </rPr>
      <t>sanaciji hidroizolacije in toplotni izolaciji na stenah pod terenom.</t>
    </r>
    <r>
      <rPr>
        <sz val="10"/>
        <rFont val="Arial CE"/>
        <charset val="238"/>
      </rPr>
      <t xml:space="preserve"> </t>
    </r>
    <r>
      <rPr>
        <sz val="10"/>
        <rFont val="Arial CE"/>
        <charset val="238"/>
      </rPr>
      <t>z dobavo in vgradnjo novih  betonskih pohodnih plošč</t>
    </r>
    <r>
      <rPr>
        <sz val="10"/>
        <rFont val="Arial CE"/>
        <charset val="238"/>
      </rPr>
      <t xml:space="preserve">, vključno z izvedbo peščene posteljice deb. 10-20 cm z utrjevanjem in planiranjem oz. izravnavo, da bo podlaga pripravljena za polaganje tlaka in podbetona deb. 10 cm,. 
</t>
    </r>
    <r>
      <rPr>
        <sz val="10"/>
        <rFont val="Arial CE"/>
        <charset val="238"/>
      </rPr>
      <t xml:space="preserve">- Nove betonske plošče so zajete </t>
    </r>
    <r>
      <rPr>
        <sz val="10"/>
        <rFont val="Arial CE"/>
        <charset val="238"/>
      </rPr>
      <t xml:space="preserve">v pasu širine 80 cm (glej tloris pritličja).
</t>
    </r>
    <r>
      <rPr>
        <sz val="10"/>
        <rFont val="Arial CE"/>
        <charset val="238"/>
      </rPr>
      <t>Količine za sanacijo se prilagodijo dejanskemu stanju in potrebam za izvedbo del.</t>
    </r>
  </si>
  <si>
    <r>
      <t>Izkop ob objektu za izvedbo hidroizolacije in toplotne izolacije na obodne stene in temelje pod terenom</t>
    </r>
    <r>
      <rPr>
        <b/>
        <sz val="10"/>
        <rFont val="Arial CE"/>
        <charset val="238"/>
      </rPr>
      <t xml:space="preserve">, </t>
    </r>
    <r>
      <rPr>
        <sz val="10"/>
        <rFont val="Arial CE"/>
        <charset val="238"/>
      </rPr>
      <t>vključno s planiranjem in utrjevanjem dna jarka do predpisane zbitosti. Globina izkopa predvideno do globine temeljev (cca 50-100 cm)</t>
    </r>
    <r>
      <rPr>
        <sz val="10"/>
        <color indexed="10"/>
        <rFont val="Arial CE"/>
        <charset val="238"/>
      </rPr>
      <t>.</t>
    </r>
    <r>
      <rPr>
        <sz val="10"/>
        <rFont val="Arial CE"/>
        <charset val="238"/>
      </rPr>
      <t xml:space="preserve">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in pohodnih plošč.
Količine za izvedbo se prilagodijo ugotovitvam po strokovnem ogledu na licu mesta!</t>
    </r>
  </si>
  <si>
    <r>
      <rPr>
        <b/>
        <sz val="10"/>
        <rFont val="Arial CE"/>
        <charset val="238"/>
      </rPr>
      <t>OPOMBA:</t>
    </r>
    <r>
      <rPr>
        <sz val="10"/>
        <rFont val="Arial CE"/>
        <charset val="238"/>
      </rPr>
      <t xml:space="preserve">
V popisu so zajete količine izvedbe izkopov do globine temeljev, oziroma do. 50 cm pod nivojem terena, na območjih kjer  površine niso asfaltirane oz. betonirane.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</si>
  <si>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Oder po izboru Izvajalca </t>
    </r>
    <r>
      <rPr>
        <sz val="10"/>
        <rFont val="Arial CE"/>
        <charset val="238"/>
      </rPr>
      <t>za prevzem obremenitev, potrebnih za izvedbo lastnih del. Oder je računan po fasadnem plašču. Max. višina odra je cca 8m.</t>
    </r>
    <r>
      <rPr>
        <b/>
        <sz val="10"/>
        <color rgb="FFFF0000"/>
        <rFont val="Arial CE"/>
        <charset val="238"/>
      </rPr>
      <t/>
    </r>
  </si>
  <si>
    <r>
      <t>Zidarska obdelava površin zunanjih vhodnih podestov, kjer se odstrani obstoječa talna obloga.</t>
    </r>
    <r>
      <rPr>
        <sz val="10"/>
        <rFont val="Arial CE"/>
        <charset val="238"/>
      </rPr>
      <t xml:space="preserve">
Zaradi dotrajanosti talne obloge je predvidena zamenjava, zato je potrebno po odstranitvi obstoječih oblog površine sanirati in izravnati, da bo pripravljena za ponovno oblaganje s keramiko.</t>
    </r>
    <r>
      <rPr>
        <sz val="10"/>
        <rFont val="Arial CE"/>
        <charset val="238"/>
      </rPr>
      <t xml:space="preserve">
Vhodni podesti na J in V strani objekta.</t>
    </r>
  </si>
  <si>
    <r>
      <t>Sanacija in krpanje poškodb na notranjih špaletah zaradi</t>
    </r>
    <r>
      <rPr>
        <b/>
        <sz val="10"/>
        <color rgb="FFFF0000"/>
        <rFont val="Arial CE"/>
        <charset val="238"/>
      </rPr>
      <t xml:space="preserve">  </t>
    </r>
    <r>
      <rPr>
        <b/>
        <sz val="10"/>
        <rFont val="Arial CE"/>
        <charset val="238"/>
      </rPr>
      <t>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10-15 cm</t>
    </r>
    <r>
      <rPr>
        <sz val="10"/>
        <rFont val="Arial CE"/>
        <charset val="238"/>
      </rPr>
      <t xml:space="preserve">.
</t>
    </r>
    <r>
      <rPr>
        <b/>
        <sz val="10"/>
        <rFont val="Arial CE"/>
        <charset val="238"/>
      </rPr>
      <t>OPOMBA:</t>
    </r>
    <r>
      <rPr>
        <sz val="10"/>
        <rFont val="Arial CE"/>
        <charset val="238"/>
      </rPr>
      <t xml:space="preserve">
Zajeta so samo okna v V aneksu objekta, kjer so obodne stene med nosilno konstrukcijo pozidane. Stene Z aneksa se morajo naknadno pozidati, obdelava špalet pa je zajeta v sklopu izvedbe ometov na novo pozidanih površinah.</t>
    </r>
  </si>
  <si>
    <r>
      <t xml:space="preserve">Dobava in izvedba vertikalne hidroizolacije na obodne stene v območju cokla in pod nivojem terena, vključno z dobavo in izvedbo toplotne izolacije z XPS ploščami, ter čepaste zaščitne folije. </t>
    </r>
    <r>
      <rPr>
        <sz val="10"/>
        <rFont val="Arial CE"/>
        <charset val="238"/>
      </rPr>
      <t xml:space="preserve">
</t>
    </r>
    <r>
      <rPr>
        <b/>
        <sz val="10"/>
        <rFont val="Arial CE"/>
        <charset val="238"/>
      </rPr>
      <t xml:space="preserve">- Hidroizolacija </t>
    </r>
    <r>
      <rPr>
        <sz val="10"/>
        <rFont val="Arial CE"/>
        <charset val="238"/>
      </rPr>
      <t>(npr. IZOTEKT V4 PLUS in IBITOL ali TIMBITEKT ST/4-SA20 in TIMBITOL, debeline min. 4 mm) je predvidena pod nivojem terena do globine temeljev</t>
    </r>
    <r>
      <rPr>
        <sz val="10"/>
        <rFont val="Arial CE"/>
        <charset val="238"/>
      </rPr>
      <t xml:space="preserve">, ter na območju fasadnega cokla (do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12-26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</si>
  <si>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t>Izdelava in dobava horizontalnih žlebov in vertikalnih cevi za meteorno odvodnjavanje streh objekta.</t>
    </r>
    <r>
      <rPr>
        <sz val="10"/>
        <rFont val="Arial CE"/>
        <charset val="238"/>
      </rPr>
      <t xml:space="preserve"> Cevi</t>
    </r>
    <r>
      <rPr>
        <sz val="10"/>
        <color rgb="FFFF0000"/>
        <rFont val="Arial CE"/>
        <charset val="238"/>
      </rPr>
      <t xml:space="preserve"> </t>
    </r>
    <r>
      <rPr>
        <sz val="10"/>
        <rFont val="Arial CE"/>
        <charset val="238"/>
      </rPr>
      <t>in žlebovi so iz alu pločevine, premera 15 cm</t>
    </r>
    <r>
      <rPr>
        <sz val="10"/>
        <rFont val="Arial CE"/>
        <charset val="238"/>
      </rPr>
      <t>. 
- Žlebovi bodo predvidoma polkrožne oblike, širine 18 cm, vgrajeni na strešnem napušču
- Cevi so okrogle, premera 15 cm, speljejo in priključijo se v</t>
    </r>
    <r>
      <rPr>
        <sz val="10"/>
        <color rgb="FFFF0000"/>
        <rFont val="Arial CE"/>
        <charset val="238"/>
      </rPr>
      <t xml:space="preserve"> </t>
    </r>
    <r>
      <rPr>
        <sz val="10"/>
        <rFont val="Arial CE"/>
        <charset val="238"/>
      </rPr>
      <t>nove peskolovne jaške</t>
    </r>
    <r>
      <rPr>
        <sz val="10"/>
        <color rgb="FFFF0000"/>
        <rFont val="Arial CE"/>
        <charset val="238"/>
      </rPr>
      <t>,</t>
    </r>
    <r>
      <rPr>
        <sz val="10"/>
        <rFont val="Arial CE"/>
        <charset val="238"/>
      </rPr>
      <t xml:space="preserve"> na spodnjem delu od terena do višine cca 1,50 m nad terenom se uporabijo LTŽ cevi.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</si>
  <si>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t xml:space="preserve">Linijski snegolovi na strehi (v eni liniji): </t>
  </si>
  <si>
    <r>
      <rPr>
        <b/>
        <sz val="10"/>
        <rFont val="Arial CE"/>
        <charset val="238"/>
      </rPr>
      <t xml:space="preserve">Izdelava, dobava in montaža </t>
    </r>
    <r>
      <rPr>
        <b/>
        <sz val="10"/>
        <rFont val="Arial CE"/>
        <charset val="238"/>
      </rPr>
      <t>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 xml:space="preserve">Predvidena je vgradnja ene linije, v kolikor izvajalec meni da sta potrebni 2 liniji, morata odločitev potrditi investitor in projektant.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</si>
  <si>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25-30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46 kom.</t>
    </r>
    <r>
      <rPr>
        <b/>
        <sz val="10"/>
        <color rgb="FFFF0000"/>
        <rFont val="Arial CE"/>
        <charset val="238"/>
      </rPr>
      <t/>
    </r>
  </si>
  <si>
    <r>
      <rPr>
        <b/>
        <sz val="10"/>
        <rFont val="Arial CE"/>
        <charset val="238"/>
      </rPr>
      <t xml:space="preserve">Montaža novih horizontalnih žlebov in 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</si>
  <si>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novega nadstreška, vključno z vso podkonstrukcijo in z vsemi pritrdilnimi elementi..
</t>
    </r>
    <r>
      <rPr>
        <sz val="10"/>
        <rFont val="Arial CE"/>
        <charset val="238"/>
      </rPr>
      <t>Izdela se nova nadstrešnica po vzoru na obstoječo, z jekleno podkonstrukcijo in na objektu sidrana v nosilne zidove. Streha predvidoma iz valovite pločevine, izvedena kot enokapnica z naklonom stran od objekta. 
Stiki streha-fasada z obrobnimi pločevinami, silikonirani, odvodnjavanje po navodilih projektanta.
Izvedba predvidoma po vzoru na obstoječ nadstrešek</t>
    </r>
    <r>
      <rPr>
        <sz val="10"/>
        <rFont val="Arial CE"/>
        <charset val="238"/>
      </rPr>
      <t>.
Dimenzije nadstrešnice tlorisno cca 400/170 cm:
Mere obvezno preveriti na licu mesta, izvedbo uskladiti z arhitektom!
Nadstrešek na V strani objekta.</t>
    </r>
  </si>
  <si>
    <r>
      <t xml:space="preserve">OPOMBA:
* Predvidena je RAL montaža vseh elementov stavbnega pohištva!
* </t>
    </r>
    <r>
      <rPr>
        <sz val="10"/>
        <rFont val="Arial"/>
        <family val="2"/>
        <charset val="238"/>
      </rPr>
      <t>v ponudbi za izvedbo oken je potrebno zajeti tudi NOTRANJE POLICE, PVC, širine (tlorisno) cca 15-20 cm. Točne mere za izvedbo polic preveriti na licu mesta!
* ZUNANJE POLICE so zajete v ločeni postavki kleparskih del in se izvedejo iz ALU pločevine
* Zunanja senčila se izvedejo z žaluzijami s podometno omarico, z upravljanjem na elektro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</si>
  <si>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r>
      <rPr>
        <sz val="10"/>
        <color indexed="10"/>
        <rFont val="Arial"/>
        <family val="2"/>
        <charset val="238"/>
      </rPr>
      <t xml:space="preserve">
</t>
    </r>
  </si>
  <si>
    <t>16</t>
  </si>
  <si>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</si>
  <si>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 12-26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charset val="238"/>
      </rPr>
      <t xml:space="preserve">
</t>
    </r>
    <r>
      <rPr>
        <sz val="10"/>
        <rFont val="Arial"/>
        <family val="2"/>
        <charset val="238"/>
      </rPr>
      <t>Fasada na objektu ob stiku s terenom (do višine cca 50-75 cm nad nivojem terena)</t>
    </r>
  </si>
  <si>
    <r>
      <t>Slikopleskarska obdelava špalet, na katerih je predvidena zamenjava</t>
    </r>
    <r>
      <rPr>
        <b/>
        <sz val="10"/>
        <color rgb="FFFF0000"/>
        <rFont val="Arial CE"/>
        <charset val="238"/>
      </rPr>
      <t xml:space="preserve"> </t>
    </r>
    <r>
      <rPr>
        <b/>
        <sz val="10"/>
        <rFont val="Arial CE"/>
        <charset val="238"/>
      </rPr>
      <t>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xml:space="preserve">, širina špalet cca 10-15 cm.
</t>
    </r>
    <r>
      <rPr>
        <b/>
        <sz val="10"/>
        <rFont val="Arial CE"/>
        <charset val="238"/>
      </rPr>
      <t>OPOMBA:</t>
    </r>
    <r>
      <rPr>
        <sz val="10"/>
        <rFont val="Arial CE"/>
        <charset val="238"/>
      </rPr>
      <t xml:space="preserve">
Zajeta so samo okna v V aneksu objekta, kjer so obodne stene med nosilno konstrukcijo pozidane. Stene Z aneksa so predvidena za pozidavo, slikopleskarska obdelava na novo ometanih površin pa je zajeta v ločeni postavki.</t>
    </r>
  </si>
  <si>
    <t>Objekt:  VOJAŠNICA EDVARDA PEPERKA - INŽENIRING (Energ. sanacija in prenova notranjih prostorov)</t>
  </si>
  <si>
    <t>REKAPITULACIJA PRENOVA NOTRANJIH PROSTOROV:</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</si>
  <si>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</si>
  <si>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</si>
  <si>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</si>
  <si>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</si>
  <si>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</si>
  <si>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</si>
  <si>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</si>
  <si>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</si>
  <si>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</si>
  <si>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</si>
  <si>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</si>
  <si>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</si>
  <si>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t xml:space="preserve">Vrata velikosti do 3 m²: </t>
  </si>
  <si>
    <t xml:space="preserve">Vrata velikosti nad 3 m²: </t>
  </si>
  <si>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</si>
  <si>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t>Rušenje in odstranitev obstoječih predelnih montažnih sten.</t>
    </r>
    <r>
      <rPr>
        <sz val="10"/>
        <color indexed="10"/>
        <rFont val="Arial"/>
        <family val="2"/>
        <charset val="238"/>
      </rPr>
      <t xml:space="preserve">. </t>
    </r>
    <r>
      <rPr>
        <sz val="10"/>
        <rFont val="Arial"/>
        <family val="2"/>
        <charset val="238"/>
      </rPr>
      <t>Odstranitev vseh lesenih ali mavčnih predelnih montažnih sten, vključno s sanitarnimi stenami tuš kabin.</t>
    </r>
    <r>
      <rPr>
        <sz val="10"/>
        <color indexed="10"/>
        <rFont val="Arial"/>
        <family val="2"/>
        <charset val="238"/>
      </rPr>
      <t xml:space="preserve">
</t>
    </r>
    <r>
      <rPr>
        <sz val="10"/>
        <rFont val="Arial"/>
        <family val="2"/>
        <charset val="238"/>
      </rPr>
      <t>V količini zajete stene do višine spuščenih stropov (cca 280 cm).</t>
    </r>
  </si>
  <si>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V količinah zajeta višina sten 320 cm.
Obračun po dejanski količini izvedenih del!</t>
    </r>
  </si>
  <si>
    <t xml:space="preserve">Notranje predelne stene deb. 10-12 cm: </t>
  </si>
  <si>
    <r>
      <t xml:space="preserve">Rušitev in odstranitev obstoječih talnih oblog v prostorih obdelave.
</t>
    </r>
    <r>
      <rPr>
        <sz val="10"/>
        <rFont val="Arial"/>
        <family val="2"/>
        <charset val="238"/>
      </rPr>
      <t xml:space="preserve">Odstranijo se kompletne talne obloge iz keramike ali parketa, vključno z nizkostenskimi zaključki.
</t>
    </r>
    <r>
      <rPr>
        <b/>
        <sz val="10"/>
        <rFont val="Arial"/>
        <family val="2"/>
        <charset val="238"/>
      </rPr>
      <t>OPOMBA:</t>
    </r>
    <r>
      <rPr>
        <sz val="10"/>
        <rFont val="Arial"/>
        <family val="2"/>
        <charset val="238"/>
      </rPr>
      <t xml:space="preserve"> 
- V količinah stenske keramične obloge v sanitarijah (do višine 200 cm), je zajeta obloga na stenah, ki niso predvidene za rušitev (keramika na stenah ki se rušijo je zajeta v sklopu postavke za rušitev opečnih sten).</t>
    </r>
  </si>
  <si>
    <t xml:space="preserve">a) Keramika (talna): </t>
  </si>
  <si>
    <t xml:space="preserve">b) Keramika (stenska - glej opombo!): </t>
  </si>
  <si>
    <t xml:space="preserve">c) Parket: </t>
  </si>
  <si>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in evtl. talna toplotna izolacija deb. cca 6 cm (perlit), ter bitumenska HI, ki je izvedena na podložni beton, ki ostane obstoječ. Točna sestava se ugotavlja na licu mesta. 
Območje novih sanitarij.</t>
    </r>
  </si>
  <si>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</si>
  <si>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t>A2.</t>
  </si>
  <si>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novih sanitarij, kjer je predvidena kompletna zamenjava obstoječih tlakov - glej načrte obstoječega stanja!</t>
    </r>
  </si>
  <si>
    <r>
      <t>Dobava in polaganje talne izolacije iz EPS plošč</t>
    </r>
    <r>
      <rPr>
        <sz val="10"/>
        <rFont val="Arial"/>
        <family val="2"/>
        <charset val="238"/>
      </rPr>
      <t xml:space="preserve"> (izvedba izolacije pod estrihom):
- EPS 100 deb. 4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kjer je predvidena zamenjava obstoječih tlakov.</t>
    </r>
  </si>
  <si>
    <r>
      <t>Dobava in polaganje polietilenske folije,</t>
    </r>
    <r>
      <rPr>
        <sz val="10"/>
        <rFont val="Arial"/>
        <family val="2"/>
        <charset val="238"/>
      </rPr>
      <t xml:space="preserve"> kot ločilni sloj pod estrihom. Izvedba neposredno na toplotno izolacijo..
Prostori sanitarij, kjer se izvajajo novi estrihi.</t>
    </r>
  </si>
  <si>
    <r>
      <t xml:space="preserve">Zidarska obdelava talnih in stenskih površin na območju rušitev obstoječih tlakov in stenskih oblog.
</t>
    </r>
    <r>
      <rPr>
        <sz val="10"/>
        <rFont val="Arial"/>
        <family val="2"/>
        <charset val="238"/>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 (in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laminat/linolej, niso predvidena za posebno zidarsko obdelavo.</t>
    </r>
  </si>
  <si>
    <t xml:space="preserve">a) Obdelava talnih površin: </t>
  </si>
  <si>
    <t xml:space="preserve">b) Obdelava stenskih površin: </t>
  </si>
  <si>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10-12 cm.</t>
    </r>
  </si>
  <si>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12 cm.
Zajete so stenske površine do višine cca 290 cm (stropovi se obdelajo s spuščenimi rastrskimi stropovi na višini cca 280 cm od finalnega tlaka).
Količine so ocenjene, obračun glede na dejansko potrebe po izvedbi del!</t>
    </r>
  </si>
  <si>
    <r>
      <t xml:space="preserve">Zidanje predelnih sten iz plinobetonskih zidakov (kot npr. YTONG ali podobno) deb. 10-15 cm,  </t>
    </r>
    <r>
      <rPr>
        <sz val="10"/>
        <rFont val="Arial"/>
        <family val="2"/>
        <charset val="238"/>
      </rPr>
      <t xml:space="preserve">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V obdelavi z ometi so zajete notranje stene do višine cca 290 cm (spuščeni stropovi se izvedejo na višini 280 cm od finalnega tlaka).
</t>
    </r>
    <r>
      <rPr>
        <b/>
        <sz val="10"/>
        <rFont val="Arial"/>
        <family val="2"/>
        <charset val="238"/>
      </rPr>
      <t>OPOMBA:</t>
    </r>
    <r>
      <rPr>
        <sz val="10"/>
        <rFont val="Arial"/>
        <family val="2"/>
        <charset val="238"/>
      </rPr>
      <t xml:space="preserve">
Pozidava in obdelava z ometi obodnih sten Z aneksa so zajeti v zidarskih delih energetske sanacije objekta!
Notranje predelne stene deb. 10-15 cm.</t>
    </r>
  </si>
  <si>
    <t xml:space="preserve">a) Stene deb. 15 cm: </t>
  </si>
  <si>
    <t xml:space="preserve">b) Stene deb. 10 cm: </t>
  </si>
  <si>
    <t xml:space="preserve">a) omet oz. zidarska obdelava stenskih površin: </t>
  </si>
  <si>
    <r>
      <t xml:space="preserve">Dobava in polaganje montažnih prefabriciranih plinobetonskih preklad (kot npr YTONG ali podobno) nad vrati.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10-15 cm,</t>
    </r>
  </si>
  <si>
    <t xml:space="preserve">Preklade v notranjih stenah deb. 15 cm (1 kom): </t>
  </si>
  <si>
    <t xml:space="preserve">Preklade v notranjih stenah deb. 10 cm (1 kom):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</si>
  <si>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t>
    </r>
  </si>
  <si>
    <r>
      <t xml:space="preserve">Dobava in vgradnja tipskih linijskih kanalet za odvodnjavanje v prostorih za tuširanje.
</t>
    </r>
    <r>
      <rPr>
        <sz val="10"/>
        <color indexed="8"/>
        <rFont val="Arial"/>
        <family val="2"/>
        <charset val="238"/>
      </rPr>
      <t xml:space="preserve">Predvidena je tipska INOX kanaleta z rešetko (kot npr ACO SHOWER DRAIN ali podobno). V ceni vključiti kompletno izvedbo, z vsemi fazonskimi komadi in priključkom na cevi odvodnjavanja.
</t>
    </r>
    <r>
      <rPr>
        <b/>
        <sz val="10"/>
        <color indexed="8"/>
        <rFont val="Arial"/>
        <family val="2"/>
        <charset val="238"/>
      </rPr>
      <t>OPOMBA:</t>
    </r>
    <r>
      <rPr>
        <sz val="10"/>
        <color indexed="8"/>
        <rFont val="Arial"/>
        <family val="2"/>
        <charset val="238"/>
      </rPr>
      <t xml:space="preserve">
Postavka je navedena kot opcija, skladno z investitorjevimi navodili se lahko vgradi kak drug sistem odvodnjavanja, oziroma talnih kanalet.
Izvvedeta se 2 liniji, ena dolžine cca 280 cm in enda dolžine cca 210 cm.</t>
    </r>
  </si>
  <si>
    <t xml:space="preserve">Kanaleta z rešetko dolžine 700 mm: </t>
  </si>
  <si>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</si>
  <si>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</si>
  <si>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</si>
  <si>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</si>
  <si>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</si>
  <si>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</si>
  <si>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</si>
  <si>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B1.</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</si>
  <si>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</si>
  <si>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</si>
  <si>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</si>
  <si>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</si>
  <si>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r>
      <t>Dobava in izvedba inštalacijskih sanitarnih sten deb. 15 cm</t>
    </r>
    <r>
      <rPr>
        <sz val="10"/>
        <rFont val="Arial"/>
        <family val="2"/>
        <charset val="238"/>
      </rPr>
      <t>, z mavčno kartonskimi ploščami deb. 2 x 12,5 mm (vodoodporna RBI plošča), kovinska pocinkana konstrukcija 50+75 mm.
Fugiranje: fugirna masa in ojačitveni bandažni trak.
V količini je zajeta izvedba do nivoja spuščenih stropov (skupaj cca 320 cm)
Novi prostori sanitarij.</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</si>
  <si>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WC kotliček =  5 kom</t>
    </r>
  </si>
  <si>
    <t>STROPOVI IN STROPNE OBLOGE</t>
  </si>
  <si>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Višina obešanja profilov cca 50 cm od stropne konstrukcije oziroma podkonstrukcije za toplotno izolacijo podstrešja (finalna stropna obloga na višini 310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
ZAjeti so vsi prostori, vključno s sanitarijami in veznim hodnikom, razen prostorov na S strani V aneksa objekta - delavnica, skladišče, garderoba)</t>
    </r>
  </si>
  <si>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</si>
  <si>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</si>
  <si>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</si>
  <si>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</si>
  <si>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rPr>
        <b/>
        <u/>
        <sz val="10"/>
        <rFont val="Arial"/>
        <family val="2"/>
        <charset val="238"/>
      </rPr>
      <t xml:space="preserve">NOTRANJA VRATA
</t>
    </r>
    <r>
      <rPr>
        <sz val="10"/>
        <rFont val="Arial"/>
        <family val="2"/>
        <charset val="238"/>
      </rPr>
      <t xml:space="preserve">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
</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</si>
  <si>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t xml:space="preserve">Izdelava, dobava in montaža notranjih lesenih vrat, vključno s podboji, kljukami, okovjem, tesnili in vsemi ostalimi elementi.
</t>
    </r>
    <r>
      <rPr>
        <sz val="10"/>
        <rFont val="Arial"/>
        <family val="2"/>
        <charset val="238"/>
      </rPr>
      <t>V1
zid mera: 100/205
kom: 19 X (10L, 9D)
op.: vrata pisarn (16X) in sanitarij (3x)
Vrata v sanitarije imajo v spodnjem delu vrat prezračevalno rešetko. 
Vse mere in št. komadov obvezno preveriti na licu mesta!
Poz.: V1</t>
    </r>
  </si>
  <si>
    <r>
      <t xml:space="preserve">Izdelava, dobava in montaža notranjih lesenih vrat, vključno s podboji, kljukami, okovjem, tesnili in vsemi ostalimi elementi.
</t>
    </r>
    <r>
      <rPr>
        <sz val="10"/>
        <rFont val="Arial"/>
        <family val="2"/>
        <charset val="238"/>
      </rPr>
      <t>V2
zid mera: 90/205
kom: 4X (1L  3D)
op.: vrata sanitarij (4x)
Vrata v sanitarije imajo v spodnjem delu vrat prezračevalno rešetko. 
Vse mere in št. komadov obvezno preveriti na licu mesta!
Poz.: V2</t>
    </r>
  </si>
  <si>
    <r>
      <t xml:space="preserve">Izdelava, dobava in montaža notranjih lesenih vrat, vključno s podboji, kljukami, okovjem, tesnili in vsemi ostalimi elementi.
</t>
    </r>
    <r>
      <rPr>
        <sz val="10"/>
        <rFont val="Arial"/>
        <family val="2"/>
        <charset val="238"/>
      </rPr>
      <t>V3
zid mera: 70/205
kom: 2 X 
op.: drsna vrata v steni, prezračevalna rešetka v spodnjem delu vrat
Vse mere in št. komadov obvezno preveriti na licu mesta!
Poz.: V3</t>
    </r>
  </si>
  <si>
    <r>
      <t xml:space="preserve">Izdelava, dobava in montaža notranjih lesenih vrat, vključno s podboji, kljukami, okovjem, tesnili in vsemi ostalimi elementi.
</t>
    </r>
    <r>
      <rPr>
        <sz val="10"/>
        <rFont val="Arial"/>
        <family val="2"/>
        <charset val="238"/>
      </rPr>
      <t>V4
zid mera: 120/205
kom: 10 X (5L, 5D)
op.:  vrata pisarn 
Vse mere in št. komadov obvezno preveriti na licu mesta!
Poz.: V4</t>
    </r>
  </si>
  <si>
    <r>
      <t xml:space="preserve">Izdelava, dobava in montaža notranjih lesenih vrat, vključno s podboji, kljukami, okovjem, tesnili in vsemi ostalimi elementi.
</t>
    </r>
    <r>
      <rPr>
        <sz val="10"/>
        <rFont val="Arial"/>
        <family val="2"/>
        <charset val="238"/>
      </rPr>
      <t>V5
zid mera: 80/205
kom: 5 X (3L, 2D)
op.:  vrata v sanitarijah. V spodnjem delu vrat je vgrajena prezračevanla rešetka.
Vse mere in št. komadov obvezno preveriti na licu mesta!
Poz.: V5</t>
    </r>
  </si>
  <si>
    <r>
      <t xml:space="preserve">Izdelava, dobava in montaža notranjih steklenih sten z vrati, vključno z okvirji, kljukami, okovjem, tesnili in vsemi ostalimi elementi.
</t>
    </r>
    <r>
      <rPr>
        <sz val="10"/>
        <rFont val="Arial"/>
        <family val="2"/>
        <charset val="238"/>
      </rPr>
      <t>SS1
zid mera: 200/275
kom: 3
op.: aluminjasti profili, varnostno steklo do višine 1,10 m.
Vrata opremljena z antipanik opremo za odpiranje 
Vse mere in št. komadov obvezno preveriti na licu mesta!
Poz.: SS1</t>
    </r>
  </si>
  <si>
    <r>
      <t xml:space="preserve">Izdelava, dobava in montaža notranjih steklenih sten z vrati, vključno z okvirji, kljukami, okovjem, tesnili in vsemi ostalimi elementi.
</t>
    </r>
    <r>
      <rPr>
        <sz val="10"/>
        <rFont val="Arial"/>
        <family val="2"/>
        <charset val="238"/>
      </rPr>
      <t>SS2
zid mera:190/275
kom: 1
op.: aluminjasti profili, varnostno steklo do višine 1,10 m.
Vrata opremljena z antipanik opremo za odpiranje 
Vse mere in št. komadov obvezno preveriti na licu mesta!
Poz.: SS2</t>
    </r>
  </si>
  <si>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</si>
  <si>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</si>
  <si>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</si>
  <si>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</si>
  <si>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</si>
  <si>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 xml:space="preserve">OPOMBA:
</t>
    </r>
    <r>
      <rPr>
        <sz val="10"/>
        <rFont val="Arial"/>
        <family val="2"/>
        <charset val="238"/>
      </rPr>
      <t>V prostorih sanitarij se estrihi izvedejo z min. naklonom proti sifonom oziroma talnim kanaletam.
Točno sestavo tlakov oziroma debelino estrihov se preveri na licu mesta, kjer je potrebno poiskati naustreznejšo rešitev za izvedbo, glede na ugotovljene debeline obstoječih sestav med rušitvenimi deli!
Estrih v prostorih zamenjave obstoječih tlakov.</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</si>
  <si>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</si>
  <si>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</si>
  <si>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</si>
  <si>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</si>
  <si>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</si>
  <si>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</si>
  <si>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Izdelava, dobava in montaža tipskih lesenih pregradnih sten z vrati v sanitarijah.
</t>
    </r>
    <r>
      <rPr>
        <sz val="10"/>
        <rFont val="Arial"/>
        <family val="2"/>
        <charset val="238"/>
      </rPr>
      <t xml:space="preserve">Montažne predelne stene sanitarij so iz npr.Max compact plošče deb. 13mm, višine 205cm. Stene so dvignjene 10-15cm nad tlakom s tipskimi RF podstavki. Vrata (4 kom) dim 70/205 cm, opremljena s tipskim okovjem in ključavnico na zaklep (prosto/zasedeno). </t>
    </r>
  </si>
  <si>
    <r>
      <t xml:space="preserve">Dobava in montaža čistilne preproge v vetrolovu.
</t>
    </r>
    <r>
      <rPr>
        <sz val="10"/>
        <rFont val="Arial"/>
        <family val="2"/>
        <charset val="238"/>
      </rPr>
      <t>Predvidena je tipska čistilna preproga večjih dimenzij (npr. EMCO, dim. 150-200/120 cm oziroma po navodilih projektanta), z gumirano nezdrsno spodno stranjo preproge, ki se položi na finalni tlak pred vhodnimi vrati v vetrolovu.
Barva in vzorec po izboru projektanta!</t>
    </r>
  </si>
  <si>
    <t xml:space="preserve">a) Predpražnik dim. cca 150/100 cm: </t>
  </si>
  <si>
    <t xml:space="preserve">b) Predpražnik dim. cca 200/120 cm: </t>
  </si>
  <si>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</si>
  <si>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</si>
  <si>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</si>
  <si>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</si>
  <si>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family val="2"/>
        <charset val="238"/>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</si>
  <si>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 tuši in garderoba.</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</si>
  <si>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tuši in garderoba.</t>
    </r>
  </si>
  <si>
    <r>
      <t xml:space="preserve">Dobava in polaganje talnih nedrsečih keramičnih ploščic v suhih prostorih. </t>
    </r>
    <r>
      <rPr>
        <sz val="10"/>
        <rFont val="Arial"/>
        <family val="2"/>
        <charset val="238"/>
      </rPr>
      <t>Polaganje ploščic srednjega cenovnega razreda, na cement-akrilno lepilo, kakovost "ravna čelna stran", 1. razred, barva in dimenzija po izboru projektanta ali investitorja. Fugirna masa v skladu z EN 13 888. Vzorec ploščice dostavi izvajalec in potrdi projektant. Postavka vključuje napravo nizkostenske obrobe višine</t>
    </r>
    <r>
      <rPr>
        <sz val="10"/>
        <color indexed="8"/>
        <rFont val="Arial"/>
        <family val="2"/>
        <charset val="238"/>
      </rPr>
      <t xml:space="preserve"> cca 10 cm </t>
    </r>
    <r>
      <rPr>
        <sz val="10"/>
        <rFont val="Arial"/>
        <family val="2"/>
        <charset val="238"/>
      </rPr>
      <t xml:space="preserve">(skupaj cca 55 m1), identične kot talne ploščice, s potrebnim kitanjem stika med tlakom v prostorih, kjer je predvidena.           
Prostori skladišč in garderope v S delu V aneksa objekta, ter vhodni hodnik na V strani.    </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</si>
  <si>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barve in dimenzij po izboru projektanta ali investitorja. Barva se določi glede na izbor kuhinje.
Čajne kuhinje.                                              </t>
    </r>
  </si>
  <si>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</si>
  <si>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</si>
  <si>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</si>
  <si>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</si>
  <si>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</si>
  <si>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 xml:space="preserve">a) Priprava površine in vgradnja izravnalne mase: </t>
  </si>
  <si>
    <t xml:space="preserve">b) Talna obloga iz vinila: </t>
  </si>
  <si>
    <r>
      <t xml:space="preserve">Dobava in vgradnja nizkostenske obrobe vinilne talne obloge, in sicer: 
</t>
    </r>
    <r>
      <rPr>
        <sz val="10"/>
        <rFont val="Arial CE"/>
        <charset val="238"/>
      </rPr>
      <t>- Dobava in montaža zaključnih obstenskih PVC letev kot npr. Dollken ali furniranih lesenih letev h=60 mm, dim. 60/16 mm. Furnir po izboru investitorja.</t>
    </r>
  </si>
  <si>
    <r>
      <t>Dobava in obdelava betonskih tal z epoksidnim premazom.</t>
    </r>
    <r>
      <rPr>
        <sz val="10"/>
        <rFont val="Arial CE"/>
        <charset val="238"/>
      </rPr>
      <t xml:space="preserve">
epoksidni premaz za beton (npr. epoksi barva za beton), epoksidni tlak za notranje prostore, primeren za večje obremenitve (delavnica), barva po izbiri investitorja oz. arhitekta.
V ceni na enoto mere zajeti pripravo podlage, nizkostensko oblogo (cca 31 m1), ter ves potreben material za izvedbo.</t>
    </r>
  </si>
  <si>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</si>
  <si>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</si>
  <si>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</si>
  <si>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</si>
  <si>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</si>
  <si>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stene, kjer je predviden omet, ter stropovi delavnic skladišč in garderob v S delu V aneksa objekta (ostali stropovi so predvideni za oblogo s spuščenim stropom in niso predvideni za barvanje).
</t>
    </r>
    <r>
      <rPr>
        <b/>
        <sz val="10"/>
        <rFont val="Arial CE"/>
        <charset val="238"/>
      </rPr>
      <t>OPOMBA:</t>
    </r>
    <r>
      <rPr>
        <sz val="10"/>
        <rFont val="Arial CE"/>
        <charset val="238"/>
      </rPr>
      <t xml:space="preserve">
V količini niso zajete nove obodne stene Z aneksa, kjer je predvidena pozidava in slikopleskarska obdelava, zajeta v sklopu upravičenih del energetske sanacije!</t>
    </r>
  </si>
  <si>
    <t>a) Stene:</t>
  </si>
  <si>
    <t>b) Stropovi:</t>
  </si>
  <si>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</si>
  <si>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</si>
  <si>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 xml:space="preserve">OPCIJA:
Kompletna izvedba novih pasovnih temeljev v območju pozidave obodnih sten V aneksa objekta.
</t>
    </r>
    <r>
      <rPr>
        <sz val="10"/>
        <rFont val="Arial CE"/>
        <charset val="238"/>
      </rPr>
      <t>Postavka je navedena kot opcija, saj je predvidoma mogoče temeljiti na obstoječi armirani plošči/estrihu. V kolikor se pri izvedbi (izkopi in odstranitvi) izkaže, da so betoni v slabem stanju ali nearmirani ali geometrijsko neustrezni (kjer porobeton ne bi v celoti nalegal na beton), se predvidi izvedba dodatnih pasovnih temeljev med osnovnimi temelji jeklene konstrukcije.
V količini je predvidena izvedba temeljev dim 50/80 cm, armatura cca 90kg/m3 betona, pasovni temelji zajeti po celotnem obodu V aneksa in veznega hodnika.
Izvedba vključno z vsemi potrebnimi pripravljalnimi in zaključnimi deli in vsem potrebnim materialom.</t>
    </r>
  </si>
  <si>
    <t xml:space="preserve">a) Opaž: </t>
  </si>
  <si>
    <t xml:space="preserve">b) Armatura: </t>
  </si>
  <si>
    <t xml:space="preserve">c) Beton: </t>
  </si>
  <si>
    <r>
      <t>Izdelava, dobava in vgradnjajeklenih sidrnih "čevljev" za naleganje novih preklad nad okni v pozidanem delu obodnih sten V aneksa in veznega hodnika.</t>
    </r>
    <r>
      <rPr>
        <sz val="10"/>
        <rFont val="Arial CE"/>
        <charset val="238"/>
      </rPr>
      <t xml:space="preserve">
Stikovanju preklade z jeklenim nosilcem:
Predvidi se jekleni element-čevelj, ki bo privarjen/privijačen na obstoječi jekleni steber, in bo predstavljal ležišče za preklado nad okni.
Na vsaki steber sta predvidena po 2 kosa (iz leve in desne).
Pred izvedbo z izvajalcem uskladiti primeren detajl (vijačenje, varjenje) ki bo ustrezen za naleganje in sidranje preklad!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</si>
</sst>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1">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1"/>
      <color indexed="10"/>
      <name val="Arial CE"/>
      <charset val="238"/>
    </font>
    <font>
      <b/>
      <sz val="14"/>
      <name val="Arial CE"/>
      <charset val="238"/>
    </font>
    <font>
      <b/>
      <sz val="14"/>
      <color rgb="FFC00000"/>
      <name val="Arial"/>
      <family val="2"/>
      <charset val="238"/>
    </font>
    <font>
      <b/>
      <sz val="10"/>
      <color theme="1"/>
      <name val="Arial"/>
      <family val="2"/>
      <charset val="238"/>
    </font>
    <font>
      <b/>
      <sz val="10"/>
      <color indexed="8"/>
      <name val="Arial"/>
      <family val="2"/>
      <charset val="238"/>
    </font>
    <font>
      <b/>
      <sz val="14"/>
      <name val="Arial"/>
      <family val="2"/>
      <charset val="238"/>
    </font>
    <font>
      <b/>
      <sz val="20"/>
      <color rgb="FFFF0000"/>
      <name val="Arial"/>
      <family val="2"/>
      <charset val="238"/>
    </font>
    <font>
      <b/>
      <u/>
      <sz val="1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2"/>
      <color rgb="FF0070C0"/>
      <name val="Arial"/>
      <family val="2"/>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5"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376">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3"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6" fillId="0" borderId="0" xfId="0" applyNumberFormat="1" applyFont="1" applyFill="1" applyBorder="1" applyAlignment="1">
      <alignment vertical="top"/>
    </xf>
    <xf numFmtId="2" fontId="66" fillId="0" borderId="0" xfId="0" applyNumberFormat="1" applyFont="1" applyFill="1" applyBorder="1" applyAlignment="1">
      <alignment vertical="justify"/>
    </xf>
    <xf numFmtId="4" fontId="67" fillId="0" borderId="0" xfId="0" applyNumberFormat="1" applyFont="1" applyFill="1" applyBorder="1" applyAlignment="1">
      <alignment horizontal="right" vertical="top"/>
    </xf>
    <xf numFmtId="0" fontId="68"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2" fontId="68" fillId="0" borderId="0" xfId="0" applyNumberFormat="1" applyFont="1" applyFill="1" applyBorder="1" applyAlignment="1">
      <alignment horizontal="right" vertical="center"/>
    </xf>
    <xf numFmtId="4" fontId="68" fillId="0" borderId="0" xfId="0" applyNumberFormat="1" applyFont="1" applyFill="1" applyBorder="1" applyAlignment="1">
      <alignment vertical="top"/>
    </xf>
    <xf numFmtId="4" fontId="68"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68" fillId="0" borderId="0" xfId="0" applyNumberFormat="1" applyFont="1" applyFill="1" applyAlignment="1">
      <alignment vertical="top"/>
    </xf>
    <xf numFmtId="2" fontId="68" fillId="0" borderId="0" xfId="0" applyNumberFormat="1" applyFont="1" applyFill="1" applyAlignment="1">
      <alignment vertical="justify"/>
    </xf>
    <xf numFmtId="4" fontId="68" fillId="0" borderId="0" xfId="0" applyNumberFormat="1" applyFont="1" applyFill="1" applyAlignment="1">
      <alignment vertical="top"/>
    </xf>
    <xf numFmtId="4" fontId="68"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4"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69"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3"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0" fillId="0" borderId="0" xfId="0" applyFont="1" applyFill="1"/>
    <xf numFmtId="0" fontId="71" fillId="0" borderId="0" xfId="0" applyFont="1" applyFill="1"/>
    <xf numFmtId="0" fontId="71"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69" fillId="0" borderId="0" xfId="0" applyFont="1" applyFill="1" applyAlignment="1">
      <alignment horizontal="left" indent="1"/>
    </xf>
    <xf numFmtId="0" fontId="70" fillId="0" borderId="0" xfId="0" applyFont="1" applyAlignment="1">
      <alignment horizontal="left" vertical="top" indent="1"/>
    </xf>
    <xf numFmtId="0" fontId="70" fillId="0" borderId="0" xfId="0" applyFont="1" applyFill="1" applyAlignment="1">
      <alignment horizontal="left" indent="1"/>
    </xf>
    <xf numFmtId="4" fontId="69" fillId="0" borderId="0" xfId="0" applyNumberFormat="1"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2" fontId="12" fillId="0" borderId="0" xfId="0" applyNumberFormat="1" applyFont="1" applyFill="1" applyBorder="1" applyAlignment="1">
      <alignment horizontal="right" vertical="center"/>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2"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58"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58"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16" fontId="12" fillId="0" borderId="15" xfId="0" applyNumberFormat="1" applyFont="1" applyFill="1" applyBorder="1" applyAlignment="1">
      <alignment horizontal="center" wrapText="1"/>
    </xf>
    <xf numFmtId="49" fontId="52"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49" fontId="58"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58"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58" fillId="0" borderId="0" xfId="0" applyFont="1" applyFill="1" applyBorder="1" applyAlignment="1">
      <alignment horizontal="center" vertical="center"/>
    </xf>
    <xf numFmtId="0" fontId="43" fillId="0" borderId="0" xfId="0" applyFont="1" applyFill="1" applyBorder="1" applyAlignment="1">
      <alignment horizontal="left"/>
    </xf>
    <xf numFmtId="0" fontId="64" fillId="0" borderId="26" xfId="0" applyFont="1" applyFill="1" applyBorder="1" applyAlignment="1">
      <alignment horizontal="left"/>
    </xf>
    <xf numFmtId="0" fontId="12" fillId="0" borderId="26" xfId="0" applyFont="1" applyBorder="1" applyAlignment="1">
      <alignment horizontal="right"/>
    </xf>
    <xf numFmtId="4" fontId="64" fillId="0" borderId="26" xfId="0" applyNumberFormat="1" applyFont="1" applyFill="1" applyBorder="1" applyAlignment="1"/>
    <xf numFmtId="4" fontId="64" fillId="0" borderId="26" xfId="0" applyNumberFormat="1" applyFont="1" applyFill="1" applyBorder="1" applyAlignment="1">
      <alignment horizontal="center"/>
    </xf>
    <xf numFmtId="0" fontId="58"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58" fillId="0" borderId="0" xfId="0" applyFont="1" applyFill="1" applyBorder="1" applyAlignment="1">
      <alignment horizontal="left"/>
    </xf>
    <xf numFmtId="4" fontId="58" fillId="0" borderId="31" xfId="0" applyNumberFormat="1" applyFont="1" applyFill="1" applyBorder="1" applyAlignment="1">
      <alignment horizontal="right"/>
    </xf>
    <xf numFmtId="4" fontId="58" fillId="0" borderId="0" xfId="0" applyNumberFormat="1" applyFont="1" applyFill="1" applyBorder="1" applyAlignment="1">
      <alignment horizontal="right"/>
    </xf>
    <xf numFmtId="0" fontId="12" fillId="0" borderId="0" xfId="0" applyFont="1" applyBorder="1" applyAlignment="1">
      <alignment horizontal="right"/>
    </xf>
    <xf numFmtId="0" fontId="74" fillId="0" borderId="0" xfId="0" applyFont="1"/>
    <xf numFmtId="0" fontId="74" fillId="0" borderId="0" xfId="0" applyFont="1" applyAlignment="1">
      <alignment horizontal="right"/>
    </xf>
    <xf numFmtId="0" fontId="74" fillId="0" borderId="0" xfId="0" applyFont="1" applyBorder="1" applyAlignment="1">
      <alignment horizontal="right"/>
    </xf>
    <xf numFmtId="0" fontId="73" fillId="0" borderId="0" xfId="0" applyFont="1" applyFill="1"/>
    <xf numFmtId="4" fontId="71"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5" fillId="0" borderId="0" xfId="0" applyFont="1" applyFill="1" applyAlignment="1">
      <alignment horizontal="left" indent="1"/>
    </xf>
    <xf numFmtId="4" fontId="75" fillId="0" borderId="0" xfId="0" applyNumberFormat="1" applyFont="1" applyFill="1" applyAlignment="1">
      <alignment horizontal="left" indent="1"/>
    </xf>
    <xf numFmtId="2" fontId="42" fillId="19" borderId="34" xfId="0" applyNumberFormat="1" applyFont="1" applyFill="1" applyBorder="1" applyAlignment="1">
      <alignment horizontal="left" vertical="justify" wrapText="1"/>
    </xf>
    <xf numFmtId="49" fontId="76" fillId="0" borderId="0" xfId="0" applyNumberFormat="1" applyFont="1" applyFill="1" applyBorder="1" applyAlignment="1">
      <alignment vertical="top"/>
    </xf>
    <xf numFmtId="2" fontId="76" fillId="0" borderId="0" xfId="0" applyNumberFormat="1" applyFont="1" applyFill="1" applyBorder="1" applyAlignment="1">
      <alignment vertical="justify"/>
    </xf>
    <xf numFmtId="4" fontId="77" fillId="0" borderId="0" xfId="0" applyNumberFormat="1" applyFont="1" applyFill="1" applyBorder="1" applyAlignment="1">
      <alignment horizontal="right" vertical="top"/>
    </xf>
    <xf numFmtId="0" fontId="74"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4" fillId="0" borderId="0" xfId="0" applyNumberFormat="1" applyFont="1" applyFill="1" applyBorder="1" applyAlignment="1">
      <alignment horizontal="left" vertical="top"/>
    </xf>
    <xf numFmtId="2" fontId="74" fillId="0" borderId="0" xfId="0" applyNumberFormat="1" applyFont="1" applyFill="1" applyBorder="1" applyAlignment="1">
      <alignment horizontal="right" vertical="center"/>
    </xf>
    <xf numFmtId="4" fontId="74" fillId="0" borderId="0" xfId="0" applyNumberFormat="1" applyFont="1" applyFill="1" applyBorder="1" applyAlignment="1">
      <alignment vertical="top"/>
    </xf>
    <xf numFmtId="4" fontId="74"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4" fillId="0" borderId="0" xfId="0" applyNumberFormat="1" applyFont="1" applyFill="1" applyAlignment="1">
      <alignment vertical="top"/>
    </xf>
    <xf numFmtId="2" fontId="74" fillId="0" borderId="0" xfId="0" applyNumberFormat="1" applyFont="1" applyFill="1" applyAlignment="1">
      <alignment vertical="justify"/>
    </xf>
    <xf numFmtId="4" fontId="74" fillId="0" borderId="0" xfId="0" applyNumberFormat="1" applyFont="1" applyFill="1" applyAlignment="1">
      <alignment vertical="top"/>
    </xf>
    <xf numFmtId="4" fontId="74" fillId="0" borderId="0" xfId="0" applyNumberFormat="1" applyFont="1" applyFill="1" applyAlignment="1">
      <alignment horizontal="right" vertical="top"/>
    </xf>
    <xf numFmtId="4" fontId="12" fillId="0" borderId="33"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58" fillId="0" borderId="25" xfId="0" applyFont="1" applyFill="1" applyBorder="1" applyAlignment="1">
      <alignment vertical="center"/>
    </xf>
    <xf numFmtId="0" fontId="69" fillId="0" borderId="0" xfId="0" applyFont="1" applyAlignment="1">
      <alignment horizontal="left" indent="1"/>
    </xf>
    <xf numFmtId="0" fontId="0" fillId="0" borderId="15" xfId="0" applyFill="1" applyBorder="1" applyAlignment="1">
      <alignment horizontal="center"/>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4" fontId="45" fillId="0" borderId="24" xfId="0" applyNumberFormat="1" applyFont="1" applyFill="1" applyBorder="1" applyAlignment="1">
      <alignment horizontal="center" vertical="center"/>
    </xf>
    <xf numFmtId="4" fontId="0" fillId="0" borderId="0" xfId="0" applyNumberFormat="1" applyFill="1" applyBorder="1" applyAlignment="1">
      <alignment vertical="top"/>
    </xf>
    <xf numFmtId="0" fontId="0" fillId="0" borderId="36" xfId="0" applyFill="1" applyBorder="1" applyAlignment="1">
      <alignment horizontal="left" indent="1"/>
    </xf>
    <xf numFmtId="0" fontId="0" fillId="0" borderId="0" xfId="0" applyFill="1" applyBorder="1" applyAlignment="1">
      <alignment horizontal="left" indent="1"/>
    </xf>
    <xf numFmtId="0" fontId="69" fillId="0" borderId="0" xfId="0" applyFont="1" applyFill="1" applyBorder="1" applyAlignment="1">
      <alignment horizontal="left" indent="1"/>
    </xf>
    <xf numFmtId="4" fontId="69" fillId="0" borderId="0" xfId="0" applyNumberFormat="1" applyFont="1" applyFill="1" applyBorder="1" applyAlignment="1">
      <alignment horizontal="left" indent="1"/>
    </xf>
    <xf numFmtId="49" fontId="6" fillId="0" borderId="37" xfId="0" applyNumberFormat="1" applyFont="1" applyFill="1" applyBorder="1" applyAlignment="1">
      <alignment horizontal="left" vertical="top"/>
    </xf>
    <xf numFmtId="4" fontId="0" fillId="0" borderId="37" xfId="0" applyNumberFormat="1" applyFill="1" applyBorder="1" applyAlignment="1">
      <alignment vertical="top"/>
    </xf>
    <xf numFmtId="4" fontId="0" fillId="0" borderId="34" xfId="0" applyNumberFormat="1" applyFill="1" applyBorder="1" applyAlignment="1">
      <alignment vertical="top"/>
    </xf>
    <xf numFmtId="4" fontId="0" fillId="0" borderId="0" xfId="0" applyNumberFormat="1" applyFill="1" applyBorder="1" applyAlignment="1">
      <alignment horizontal="center" wrapText="1"/>
    </xf>
    <xf numFmtId="4" fontId="0" fillId="0" borderId="39" xfId="0" applyNumberFormat="1" applyFill="1" applyBorder="1" applyAlignment="1">
      <alignment vertical="top"/>
    </xf>
    <xf numFmtId="49" fontId="6" fillId="0" borderId="40" xfId="0" applyNumberFormat="1" applyFont="1" applyFill="1" applyBorder="1" applyAlignment="1">
      <alignment horizontal="left" vertical="top"/>
    </xf>
    <xf numFmtId="4" fontId="0" fillId="0" borderId="42" xfId="0" applyNumberFormat="1" applyFill="1" applyBorder="1" applyAlignment="1">
      <alignment vertical="top"/>
    </xf>
    <xf numFmtId="4" fontId="0" fillId="0" borderId="43" xfId="0" applyNumberFormat="1" applyFill="1" applyBorder="1" applyAlignment="1">
      <alignment vertical="top"/>
    </xf>
    <xf numFmtId="49" fontId="6" fillId="0" borderId="42" xfId="0" applyNumberFormat="1" applyFont="1" applyFill="1" applyBorder="1" applyAlignment="1">
      <alignment horizontal="left" vertical="top"/>
    </xf>
    <xf numFmtId="4" fontId="12" fillId="0" borderId="44" xfId="0" applyNumberFormat="1" applyFont="1" applyFill="1" applyBorder="1" applyAlignment="1">
      <alignment vertical="center"/>
    </xf>
    <xf numFmtId="4" fontId="12" fillId="0" borderId="44" xfId="0" applyNumberFormat="1" applyFont="1" applyFill="1" applyBorder="1" applyAlignment="1">
      <alignment horizontal="center" vertical="center"/>
    </xf>
    <xf numFmtId="4" fontId="12" fillId="19" borderId="45" xfId="0" applyNumberFormat="1" applyFont="1" applyFill="1" applyBorder="1" applyAlignment="1">
      <alignment vertical="center"/>
    </xf>
    <xf numFmtId="49" fontId="6" fillId="0" borderId="44" xfId="0" applyNumberFormat="1" applyFont="1" applyFill="1" applyBorder="1" applyAlignment="1">
      <alignment horizontal="left" vertical="top"/>
    </xf>
    <xf numFmtId="2" fontId="12" fillId="0" borderId="46" xfId="0" applyNumberFormat="1" applyFont="1" applyFill="1" applyBorder="1" applyAlignment="1">
      <alignment horizontal="right" vertical="center"/>
    </xf>
    <xf numFmtId="49" fontId="6" fillId="0" borderId="22" xfId="0" applyNumberFormat="1" applyFont="1" applyFill="1" applyBorder="1" applyAlignment="1" applyProtection="1">
      <alignment horizontal="left" vertical="top"/>
    </xf>
    <xf numFmtId="49" fontId="51" fillId="0" borderId="21" xfId="0" applyNumberFormat="1" applyFont="1" applyFill="1" applyBorder="1" applyAlignment="1" applyProtection="1">
      <alignment horizontal="left" vertical="top"/>
    </xf>
    <xf numFmtId="49" fontId="79" fillId="0" borderId="0" xfId="0" applyNumberFormat="1" applyFont="1" applyFill="1" applyBorder="1" applyAlignment="1" applyProtection="1">
      <alignment vertical="top"/>
    </xf>
    <xf numFmtId="49" fontId="53" fillId="0" borderId="0" xfId="0" applyNumberFormat="1" applyFont="1" applyFill="1" applyBorder="1" applyAlignment="1">
      <alignment vertical="top"/>
    </xf>
    <xf numFmtId="0" fontId="6" fillId="0" borderId="0" xfId="0" applyFont="1"/>
    <xf numFmtId="49" fontId="6" fillId="0" borderId="0" xfId="0" applyNumberFormat="1" applyFont="1" applyFill="1" applyAlignment="1">
      <alignment vertical="top"/>
    </xf>
    <xf numFmtId="49" fontId="54" fillId="0" borderId="21" xfId="0" applyNumberFormat="1" applyFont="1" applyFill="1" applyBorder="1" applyAlignment="1" applyProtection="1">
      <alignment horizontal="left" vertical="top"/>
    </xf>
    <xf numFmtId="49" fontId="78" fillId="0" borderId="0" xfId="0" applyNumberFormat="1" applyFont="1" applyFill="1" applyBorder="1" applyAlignment="1">
      <alignment horizontal="left" vertical="top"/>
    </xf>
    <xf numFmtId="49" fontId="78" fillId="0" borderId="0" xfId="0" applyNumberFormat="1" applyFont="1" applyFill="1" applyAlignment="1">
      <alignment vertical="top"/>
    </xf>
    <xf numFmtId="49" fontId="42" fillId="0" borderId="0" xfId="0" applyNumberFormat="1" applyFont="1" applyFill="1" applyAlignment="1">
      <alignment vertical="top"/>
    </xf>
    <xf numFmtId="49" fontId="45" fillId="0" borderId="0" xfId="0" applyNumberFormat="1" applyFont="1" applyFill="1" applyBorder="1" applyAlignment="1">
      <alignment vertical="center"/>
    </xf>
    <xf numFmtId="0" fontId="70" fillId="0" borderId="0" xfId="0" applyNumberFormat="1" applyFont="1" applyFill="1"/>
    <xf numFmtId="2" fontId="0" fillId="0" borderId="35" xfId="0" applyNumberFormat="1" applyFill="1" applyBorder="1" applyAlignment="1">
      <alignment horizontal="left" vertical="justify" wrapText="1"/>
    </xf>
    <xf numFmtId="2" fontId="12" fillId="0" borderId="35" xfId="0" applyNumberFormat="1" applyFont="1" applyFill="1" applyBorder="1" applyAlignment="1">
      <alignment horizontal="left" vertical="justify" wrapText="1"/>
    </xf>
    <xf numFmtId="0" fontId="80" fillId="0" borderId="0" xfId="0" applyFont="1" applyFill="1" applyAlignment="1">
      <alignment horizontal="left" indent="1"/>
    </xf>
    <xf numFmtId="0" fontId="45" fillId="0" borderId="47" xfId="0" applyFont="1" applyFill="1" applyBorder="1" applyAlignment="1">
      <alignment horizontal="right"/>
    </xf>
    <xf numFmtId="4" fontId="45" fillId="0" borderId="47" xfId="0" applyNumberFormat="1" applyFont="1" applyFill="1" applyBorder="1" applyAlignment="1"/>
    <xf numFmtId="0" fontId="58" fillId="0" borderId="48" xfId="0" applyFont="1" applyFill="1" applyBorder="1" applyAlignment="1">
      <alignment horizontal="left"/>
    </xf>
    <xf numFmtId="4" fontId="58" fillId="0" borderId="48" xfId="0" applyNumberFormat="1" applyFont="1" applyFill="1" applyBorder="1" applyAlignment="1">
      <alignment horizontal="right"/>
    </xf>
    <xf numFmtId="49" fontId="70" fillId="0" borderId="0" xfId="0" applyNumberFormat="1" applyFont="1" applyFill="1"/>
    <xf numFmtId="49" fontId="12" fillId="0" borderId="22" xfId="0" applyNumberFormat="1" applyFont="1" applyFill="1" applyBorder="1" applyAlignment="1">
      <alignment horizontal="left" vertical="top"/>
    </xf>
    <xf numFmtId="0" fontId="81" fillId="0" borderId="0" xfId="0" applyNumberFormat="1" applyFont="1" applyFill="1" applyAlignment="1">
      <alignment horizontal="left" indent="1"/>
    </xf>
    <xf numFmtId="0" fontId="70" fillId="0" borderId="0" xfId="0" quotePrefix="1" applyNumberFormat="1" applyFont="1" applyFill="1" applyAlignment="1">
      <alignment wrapText="1"/>
    </xf>
    <xf numFmtId="4" fontId="70" fillId="0" borderId="0" xfId="0" applyNumberFormat="1" applyFont="1" applyFill="1" applyAlignment="1">
      <alignment horizontal="left" indent="1"/>
    </xf>
    <xf numFmtId="4" fontId="12" fillId="0" borderId="16" xfId="0" applyNumberFormat="1" applyFont="1" applyFill="1" applyBorder="1" applyAlignment="1">
      <alignment horizontal="center" vertical="center"/>
    </xf>
    <xf numFmtId="2" fontId="12" fillId="0" borderId="15" xfId="0" applyNumberFormat="1" applyFont="1" applyFill="1" applyBorder="1" applyAlignment="1">
      <alignment horizontal="right" vertical="center" indent="1"/>
    </xf>
    <xf numFmtId="168" fontId="12" fillId="0" borderId="15" xfId="0" applyNumberFormat="1" applyFont="1" applyFill="1" applyBorder="1" applyAlignment="1">
      <alignment horizontal="right" vertical="center"/>
    </xf>
    <xf numFmtId="49" fontId="12" fillId="0" borderId="21" xfId="0" applyNumberFormat="1" applyFont="1" applyFill="1" applyBorder="1" applyAlignment="1">
      <alignment horizontal="left" vertical="top"/>
    </xf>
    <xf numFmtId="9" fontId="12" fillId="0" borderId="9" xfId="283" applyFont="1" applyFill="1" applyBorder="1" applyAlignment="1">
      <alignment vertical="center"/>
    </xf>
    <xf numFmtId="0" fontId="12" fillId="0" borderId="0" xfId="0" applyFont="1" applyFill="1" applyBorder="1" applyAlignment="1"/>
    <xf numFmtId="4" fontId="12" fillId="0" borderId="23" xfId="0" applyNumberFormat="1" applyFont="1" applyFill="1" applyBorder="1" applyAlignment="1">
      <alignment vertical="top"/>
    </xf>
    <xf numFmtId="0" fontId="73" fillId="21" borderId="0" xfId="0" applyFont="1" applyFill="1"/>
    <xf numFmtId="0" fontId="74" fillId="21" borderId="0" xfId="0" applyFont="1" applyFill="1"/>
    <xf numFmtId="49" fontId="42" fillId="0" borderId="26" xfId="0" applyNumberFormat="1" applyFont="1" applyFill="1" applyBorder="1" applyAlignment="1">
      <alignment horizontal="left" vertical="top"/>
    </xf>
    <xf numFmtId="2" fontId="84" fillId="0" borderId="26" xfId="0" applyNumberFormat="1" applyFont="1" applyFill="1" applyBorder="1" applyAlignment="1">
      <alignment horizontal="left" vertical="justify" wrapText="1"/>
    </xf>
    <xf numFmtId="4" fontId="12" fillId="0" borderId="0" xfId="0" applyNumberFormat="1" applyFont="1" applyFill="1" applyBorder="1" applyAlignment="1">
      <alignment vertical="top"/>
    </xf>
    <xf numFmtId="0" fontId="12" fillId="0" borderId="0" xfId="0" applyFont="1" applyFill="1" applyBorder="1" applyAlignment="1">
      <alignment vertical="top"/>
    </xf>
    <xf numFmtId="49" fontId="42" fillId="0" borderId="0" xfId="0" applyNumberFormat="1" applyFont="1" applyFill="1" applyBorder="1" applyAlignment="1">
      <alignment horizontal="left" vertical="top"/>
    </xf>
    <xf numFmtId="2" fontId="42" fillId="0" borderId="0" xfId="0" applyNumberFormat="1" applyFont="1" applyFill="1" applyBorder="1" applyAlignment="1">
      <alignment horizontal="left" vertical="justify" wrapText="1"/>
    </xf>
    <xf numFmtId="4" fontId="42" fillId="0" borderId="16" xfId="0" applyNumberFormat="1" applyFont="1" applyFill="1" applyBorder="1" applyAlignment="1">
      <alignment vertical="top" wrapText="1"/>
    </xf>
    <xf numFmtId="4" fontId="85" fillId="0" borderId="16" xfId="0" applyNumberFormat="1" applyFont="1" applyFill="1" applyBorder="1" applyAlignment="1">
      <alignment vertical="center"/>
    </xf>
    <xf numFmtId="0" fontId="75" fillId="0" borderId="0" xfId="0" applyFont="1" applyFill="1"/>
    <xf numFmtId="0" fontId="73" fillId="0" borderId="0" xfId="0" applyFont="1"/>
    <xf numFmtId="49" fontId="44" fillId="0" borderId="26" xfId="0" applyNumberFormat="1" applyFont="1" applyFill="1" applyBorder="1" applyAlignment="1">
      <alignment vertical="top"/>
    </xf>
    <xf numFmtId="49" fontId="84" fillId="0" borderId="26" xfId="0" applyNumberFormat="1" applyFont="1" applyFill="1" applyBorder="1" applyAlignment="1">
      <alignment vertical="justify"/>
    </xf>
    <xf numFmtId="2" fontId="84" fillId="0" borderId="0" xfId="0" applyNumberFormat="1" applyFont="1" applyFill="1" applyBorder="1" applyAlignment="1">
      <alignment vertical="justify"/>
    </xf>
    <xf numFmtId="0" fontId="70" fillId="0" borderId="0" xfId="0" applyFont="1"/>
    <xf numFmtId="0" fontId="12" fillId="0" borderId="23" xfId="0" applyFont="1" applyFill="1" applyBorder="1" applyAlignment="1"/>
    <xf numFmtId="0" fontId="87" fillId="0" borderId="0" xfId="0" applyFont="1" applyFill="1" applyAlignment="1">
      <alignment horizontal="left"/>
    </xf>
    <xf numFmtId="2" fontId="44" fillId="19" borderId="0" xfId="0" applyNumberFormat="1" applyFont="1" applyFill="1" applyBorder="1" applyAlignment="1">
      <alignment vertical="justify" wrapText="1"/>
    </xf>
    <xf numFmtId="0" fontId="12" fillId="0" borderId="32" xfId="0" applyFont="1" applyFill="1" applyBorder="1" applyAlignment="1">
      <alignment vertical="top" wrapText="1"/>
    </xf>
    <xf numFmtId="0" fontId="12" fillId="0" borderId="0" xfId="0" applyFont="1" applyFill="1" applyAlignment="1">
      <alignment vertical="top" wrapText="1"/>
    </xf>
    <xf numFmtId="0" fontId="87" fillId="0" borderId="0" xfId="0" applyFont="1" applyAlignment="1">
      <alignment horizontal="left"/>
    </xf>
    <xf numFmtId="2" fontId="12" fillId="22" borderId="15" xfId="0" applyNumberFormat="1" applyFont="1" applyFill="1" applyBorder="1" applyAlignment="1">
      <alignment horizontal="right" vertical="center"/>
    </xf>
    <xf numFmtId="2" fontId="42" fillId="19" borderId="0" xfId="0" applyNumberFormat="1" applyFont="1" applyFill="1" applyBorder="1" applyAlignment="1">
      <alignment vertical="justify" wrapText="1"/>
    </xf>
    <xf numFmtId="4" fontId="74" fillId="0" borderId="16" xfId="0" applyNumberFormat="1" applyFont="1" applyFill="1" applyBorder="1" applyAlignment="1">
      <alignment vertical="top"/>
    </xf>
    <xf numFmtId="0" fontId="74" fillId="0" borderId="15" xfId="0" applyFont="1" applyFill="1" applyBorder="1" applyAlignment="1">
      <alignment vertical="top"/>
    </xf>
    <xf numFmtId="49" fontId="73" fillId="0" borderId="21" xfId="0" applyNumberFormat="1" applyFont="1" applyFill="1" applyBorder="1" applyAlignment="1">
      <alignment horizontal="left" vertical="top"/>
    </xf>
    <xf numFmtId="2" fontId="74" fillId="0" borderId="15" xfId="0" applyNumberFormat="1" applyFont="1" applyFill="1" applyBorder="1" applyAlignment="1">
      <alignment horizontal="right" vertical="center"/>
    </xf>
    <xf numFmtId="49" fontId="44" fillId="0" borderId="49" xfId="0" applyNumberFormat="1" applyFont="1" applyFill="1" applyBorder="1" applyAlignment="1">
      <alignment vertical="top"/>
    </xf>
    <xf numFmtId="2" fontId="44" fillId="0" borderId="49" xfId="0" applyNumberFormat="1" applyFont="1" applyFill="1" applyBorder="1" applyAlignment="1">
      <alignment vertical="justify"/>
    </xf>
    <xf numFmtId="4" fontId="43" fillId="0" borderId="49" xfId="0" applyNumberFormat="1" applyFont="1" applyFill="1" applyBorder="1" applyAlignment="1">
      <alignment horizontal="right" vertical="top"/>
    </xf>
    <xf numFmtId="49" fontId="6" fillId="0" borderId="50" xfId="0" applyNumberFormat="1" applyFont="1" applyFill="1" applyBorder="1" applyAlignment="1">
      <alignment horizontal="left" vertical="top"/>
    </xf>
    <xf numFmtId="4" fontId="0" fillId="0" borderId="50" xfId="0" applyNumberFormat="1" applyFill="1" applyBorder="1" applyAlignment="1">
      <alignment vertical="top"/>
    </xf>
    <xf numFmtId="4" fontId="0" fillId="0" borderId="51" xfId="0" applyNumberFormat="1" applyFill="1" applyBorder="1" applyAlignment="1">
      <alignment vertical="top"/>
    </xf>
    <xf numFmtId="0" fontId="0" fillId="0" borderId="50" xfId="0" applyFill="1" applyBorder="1" applyAlignment="1">
      <alignment horizontal="left" indent="1"/>
    </xf>
    <xf numFmtId="49" fontId="4" fillId="0" borderId="52" xfId="0" applyNumberFormat="1" applyFont="1" applyFill="1" applyBorder="1" applyAlignment="1">
      <alignment vertical="top"/>
    </xf>
    <xf numFmtId="0" fontId="0" fillId="0" borderId="52" xfId="0" applyFont="1" applyFill="1" applyBorder="1" applyAlignment="1"/>
    <xf numFmtId="0" fontId="0" fillId="0" borderId="52" xfId="0" applyFill="1" applyBorder="1" applyAlignment="1"/>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88" fillId="0" borderId="0" xfId="0" applyNumberFormat="1" applyFont="1" applyFill="1" applyBorder="1" applyAlignment="1">
      <alignment vertical="top"/>
    </xf>
    <xf numFmtId="2" fontId="88" fillId="19" borderId="0" xfId="0" applyNumberFormat="1" applyFont="1" applyFill="1" applyBorder="1" applyAlignment="1">
      <alignment vertical="justify" wrapText="1"/>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9" fontId="0" fillId="0" borderId="21" xfId="0" applyNumberFormat="1" applyFont="1" applyFill="1" applyBorder="1" applyAlignment="1">
      <alignment horizontal="left" vertical="top"/>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0" fontId="0" fillId="0" borderId="0" xfId="0" applyFill="1" applyBorder="1" applyAlignment="1"/>
    <xf numFmtId="2" fontId="6" fillId="0" borderId="9" xfId="0" quotePrefix="1" applyNumberFormat="1" applyFont="1" applyFill="1" applyBorder="1" applyAlignment="1">
      <alignment horizontal="left" vertical="top" wrapText="1"/>
    </xf>
    <xf numFmtId="2" fontId="82" fillId="0" borderId="9" xfId="0" applyNumberFormat="1" applyFont="1" applyFill="1" applyBorder="1" applyAlignment="1">
      <alignment horizontal="left" vertical="justify" wrapText="1"/>
    </xf>
    <xf numFmtId="2" fontId="42" fillId="0" borderId="9" xfId="0" applyNumberFormat="1" applyFont="1" applyFill="1" applyBorder="1" applyAlignment="1">
      <alignment horizontal="left" vertical="top" wrapText="1"/>
    </xf>
    <xf numFmtId="0" fontId="89" fillId="0" borderId="0" xfId="0" applyFont="1"/>
    <xf numFmtId="0" fontId="89" fillId="0" borderId="0" xfId="0" applyFont="1" applyAlignment="1">
      <alignment horizontal="right"/>
    </xf>
    <xf numFmtId="0" fontId="90" fillId="0" borderId="0" xfId="0" applyFont="1" applyFill="1" applyBorder="1" applyAlignment="1">
      <alignment horizontal="left"/>
    </xf>
    <xf numFmtId="4" fontId="90" fillId="0" borderId="0" xfId="0" applyNumberFormat="1" applyFont="1" applyFill="1" applyBorder="1" applyAlignment="1">
      <alignment horizontal="right"/>
    </xf>
    <xf numFmtId="4" fontId="90" fillId="0" borderId="31" xfId="0" applyNumberFormat="1" applyFont="1" applyFill="1" applyBorder="1" applyAlignment="1">
      <alignment horizontal="right"/>
    </xf>
    <xf numFmtId="0" fontId="58"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59" fillId="0" borderId="0" xfId="0" applyFont="1" applyFill="1" applyBorder="1" applyAlignment="1">
      <alignment horizontal="left" vertical="top" wrapText="1"/>
    </xf>
    <xf numFmtId="0" fontId="60"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58"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8" xfId="0" applyNumberFormat="1" applyFont="1" applyFill="1" applyBorder="1" applyAlignment="1">
      <alignment horizontal="left" vertical="top" wrapText="1"/>
    </xf>
    <xf numFmtId="2" fontId="6" fillId="0" borderId="41"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75" fillId="0" borderId="32" xfId="0" applyFont="1" applyFill="1" applyBorder="1" applyAlignment="1">
      <alignment horizontal="left" vertical="top" wrapText="1"/>
    </xf>
    <xf numFmtId="0" fontId="75"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4" fontId="12" fillId="0"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xf numFmtId="2" fontId="6" fillId="0" borderId="40" xfId="0" applyNumberFormat="1" applyFont="1" applyFill="1" applyBorder="1" applyAlignment="1">
      <alignment horizontal="left" vertical="top" wrapText="1"/>
    </xf>
    <xf numFmtId="2" fontId="43" fillId="19" borderId="0" xfId="0" applyNumberFormat="1" applyFont="1" applyFill="1" applyBorder="1" applyAlignment="1">
      <alignment horizontal="left" vertical="top" wrapText="1"/>
    </xf>
    <xf numFmtId="2" fontId="12" fillId="19" borderId="0"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286">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2"/>
  <sheetViews>
    <sheetView tabSelected="1" view="pageBreakPreview" zoomScaleNormal="100" zoomScaleSheetLayoutView="100" workbookViewId="0">
      <selection activeCell="C21" sqref="C21"/>
    </sheetView>
  </sheetViews>
  <sheetFormatPr defaultColWidth="9.1640625" defaultRowHeight="12.3"/>
  <cols>
    <col min="1" max="1" width="1.1640625" style="149" customWidth="1"/>
    <col min="2" max="2" width="42.44140625" style="149" customWidth="1"/>
    <col min="3" max="3" width="22" style="182" customWidth="1"/>
    <col min="4" max="4" width="2.5546875" style="182" customWidth="1"/>
    <col min="5" max="5" width="21.83203125" style="149" bestFit="1" customWidth="1"/>
    <col min="6" max="6" width="11.5546875" style="149" customWidth="1"/>
    <col min="7" max="16384" width="9.1640625" style="149"/>
  </cols>
  <sheetData>
    <row r="3" spans="1:5">
      <c r="B3" s="149" t="s">
        <v>113</v>
      </c>
    </row>
    <row r="4" spans="1:5">
      <c r="A4" s="183"/>
      <c r="B4" s="184" t="s">
        <v>281</v>
      </c>
    </row>
    <row r="5" spans="1:5" ht="15">
      <c r="A5" s="185"/>
      <c r="B5" s="149" t="s">
        <v>114</v>
      </c>
    </row>
    <row r="6" spans="1:5" ht="15">
      <c r="A6" s="185"/>
      <c r="B6" s="186" t="s">
        <v>115</v>
      </c>
      <c r="C6" s="187"/>
      <c r="D6" s="187"/>
    </row>
    <row r="7" spans="1:5" ht="15">
      <c r="A7" s="185"/>
      <c r="B7" s="347"/>
      <c r="C7" s="347"/>
      <c r="D7" s="188"/>
    </row>
    <row r="8" spans="1:5" ht="15">
      <c r="A8" s="185"/>
      <c r="B8" s="188"/>
      <c r="C8" s="188"/>
      <c r="D8" s="188"/>
    </row>
    <row r="9" spans="1:5" ht="15">
      <c r="A9" s="185"/>
      <c r="B9" s="189" t="s">
        <v>92</v>
      </c>
      <c r="C9" s="188"/>
      <c r="D9" s="188"/>
    </row>
    <row r="10" spans="1:5" ht="20.399999999999999" thickBot="1">
      <c r="A10" s="185"/>
      <c r="B10" s="190" t="s">
        <v>11</v>
      </c>
      <c r="C10" s="191"/>
      <c r="D10" s="192"/>
      <c r="E10" s="193">
        <f>C14+E14</f>
        <v>0</v>
      </c>
    </row>
    <row r="11" spans="1:5" ht="15.3" thickTop="1">
      <c r="A11" s="185"/>
      <c r="C11" s="194"/>
      <c r="D11" s="194"/>
    </row>
    <row r="12" spans="1:5" ht="15">
      <c r="A12" s="185"/>
      <c r="C12" s="194"/>
      <c r="D12" s="194"/>
      <c r="E12" s="195"/>
    </row>
    <row r="13" spans="1:5" ht="15">
      <c r="A13" s="185"/>
      <c r="B13" s="196"/>
      <c r="C13" s="194" t="s">
        <v>97</v>
      </c>
      <c r="D13" s="194"/>
      <c r="E13" s="194" t="s">
        <v>96</v>
      </c>
    </row>
    <row r="14" spans="1:5" ht="21" customHeight="1">
      <c r="A14" s="185"/>
      <c r="B14" s="197" t="s">
        <v>3</v>
      </c>
      <c r="C14" s="198">
        <f>SUM(C15:C38)</f>
        <v>0</v>
      </c>
      <c r="D14" s="199"/>
      <c r="E14" s="198">
        <f>SUM(E16:E38)</f>
        <v>0</v>
      </c>
    </row>
    <row r="15" spans="1:5" ht="12" customHeight="1">
      <c r="A15" s="185"/>
      <c r="B15" s="200"/>
      <c r="C15" s="194"/>
      <c r="D15" s="194"/>
      <c r="E15" s="194"/>
    </row>
    <row r="16" spans="1:5" ht="12" customHeight="1">
      <c r="A16" s="185"/>
      <c r="B16" s="200"/>
      <c r="C16" s="194"/>
      <c r="D16" s="194"/>
      <c r="E16" s="194"/>
    </row>
    <row r="17" spans="1:5" ht="15">
      <c r="A17" s="185"/>
      <c r="B17" s="200" t="s">
        <v>133</v>
      </c>
      <c r="C17" s="201">
        <f>'5.1 Pripravljalna dela'!F27</f>
        <v>0</v>
      </c>
      <c r="D17" s="202"/>
      <c r="E17" s="201">
        <f>0</f>
        <v>0</v>
      </c>
    </row>
    <row r="18" spans="1:5" ht="5.25" customHeight="1">
      <c r="A18" s="185"/>
      <c r="B18" s="200"/>
      <c r="C18" s="194"/>
      <c r="D18" s="194"/>
      <c r="E18" s="194"/>
    </row>
    <row r="19" spans="1:5" ht="15">
      <c r="A19" s="185"/>
      <c r="B19" s="200" t="s">
        <v>134</v>
      </c>
      <c r="C19" s="201">
        <f>'5.1.4 Rušitvena dela'!F64</f>
        <v>0</v>
      </c>
      <c r="D19" s="202"/>
      <c r="E19" s="201">
        <f>'5.1.4 Rušitvena dela'!F79</f>
        <v>0</v>
      </c>
    </row>
    <row r="20" spans="1:5" ht="5.25" customHeight="1">
      <c r="A20" s="185"/>
      <c r="B20" s="200"/>
      <c r="C20" s="194"/>
      <c r="D20" s="194"/>
      <c r="E20" s="194"/>
    </row>
    <row r="21" spans="1:5" ht="15">
      <c r="A21" s="185"/>
      <c r="B21" s="200" t="s">
        <v>146</v>
      </c>
      <c r="C21" s="201">
        <f>'5.2 Zemeljska dela'!F28</f>
        <v>0</v>
      </c>
      <c r="D21" s="202"/>
      <c r="E21" s="201">
        <f>'5.2 Zemeljska dela'!F39</f>
        <v>0</v>
      </c>
    </row>
    <row r="22" spans="1:5" ht="5.25" customHeight="1">
      <c r="A22" s="185"/>
      <c r="B22" s="200"/>
      <c r="C22" s="194"/>
      <c r="D22" s="194"/>
      <c r="E22" s="194"/>
    </row>
    <row r="23" spans="1:5" ht="15">
      <c r="B23" s="200" t="s">
        <v>145</v>
      </c>
      <c r="C23" s="201">
        <f>'5.6 Fasadni oder'!F38</f>
        <v>0</v>
      </c>
      <c r="D23" s="202"/>
      <c r="E23" s="201">
        <f>0</f>
        <v>0</v>
      </c>
    </row>
    <row r="24" spans="1:5" ht="5.25" customHeight="1">
      <c r="B24" s="200"/>
      <c r="C24" s="194"/>
      <c r="D24" s="194"/>
      <c r="E24" s="194"/>
    </row>
    <row r="25" spans="1:5" ht="15">
      <c r="A25" s="185"/>
      <c r="B25" s="200" t="s">
        <v>147</v>
      </c>
      <c r="C25" s="201">
        <f>'5.7 Zidarska dela'!F69</f>
        <v>0</v>
      </c>
      <c r="D25" s="202"/>
      <c r="E25" s="201">
        <f>'5.7 Zidarska dela'!F83</f>
        <v>0</v>
      </c>
    </row>
    <row r="26" spans="1:5" ht="5.25" customHeight="1">
      <c r="A26" s="185"/>
      <c r="B26" s="200"/>
      <c r="C26" s="194"/>
      <c r="D26" s="194"/>
      <c r="E26" s="194"/>
    </row>
    <row r="27" spans="1:5" ht="15">
      <c r="A27" s="185"/>
      <c r="B27" s="200" t="s">
        <v>148</v>
      </c>
      <c r="C27" s="201">
        <f>'5.8 Kanalizacijska dela'!F19</f>
        <v>0</v>
      </c>
      <c r="D27" s="202"/>
      <c r="E27" s="201">
        <f>'5.8 Kanalizacijska dela'!F30</f>
        <v>0</v>
      </c>
    </row>
    <row r="28" spans="1:5" ht="5.25" customHeight="1">
      <c r="A28" s="185"/>
      <c r="B28" s="200"/>
      <c r="C28" s="194"/>
      <c r="D28" s="194"/>
      <c r="E28" s="194"/>
    </row>
    <row r="29" spans="1:5" ht="15">
      <c r="A29" s="185"/>
      <c r="B29" s="200" t="s">
        <v>160</v>
      </c>
      <c r="C29" s="201">
        <f>'6.2 Krovsko kleparska dela'!F27</f>
        <v>0</v>
      </c>
      <c r="D29" s="202"/>
      <c r="E29" s="201">
        <f>'6.2 Krovsko kleparska dela'!F46</f>
        <v>0</v>
      </c>
    </row>
    <row r="30" spans="1:5" ht="5.25" customHeight="1">
      <c r="A30" s="185"/>
      <c r="B30" s="200"/>
      <c r="C30" s="194"/>
      <c r="D30" s="194"/>
      <c r="E30" s="194"/>
    </row>
    <row r="31" spans="1:5" ht="15">
      <c r="B31" s="200" t="s">
        <v>159</v>
      </c>
      <c r="C31" s="201">
        <f>'6.4 Ključavničarska dela'!F36</f>
        <v>0</v>
      </c>
      <c r="D31" s="202"/>
      <c r="E31" s="201">
        <f>'6.4 Ključavničarska dela'!F52</f>
        <v>0</v>
      </c>
    </row>
    <row r="32" spans="1:5" ht="6" customHeight="1">
      <c r="B32" s="200"/>
      <c r="C32" s="194"/>
      <c r="D32" s="194"/>
      <c r="E32" s="194"/>
    </row>
    <row r="33" spans="2:5" ht="15">
      <c r="B33" s="200" t="s">
        <v>158</v>
      </c>
      <c r="C33" s="201">
        <f>'6.5 Okna in vrata'!F106</f>
        <v>0</v>
      </c>
      <c r="D33" s="202"/>
      <c r="E33" s="201">
        <f>'6.5 Okna in vrata'!F116</f>
        <v>0</v>
      </c>
    </row>
    <row r="34" spans="2:5" ht="6" customHeight="1">
      <c r="B34" s="200"/>
      <c r="C34" s="194"/>
      <c r="D34" s="194"/>
      <c r="E34" s="194"/>
    </row>
    <row r="35" spans="2:5" ht="15">
      <c r="B35" s="200" t="s">
        <v>164</v>
      </c>
      <c r="C35" s="201">
        <f>'6.7 Fasaderska dela'!F47</f>
        <v>0</v>
      </c>
      <c r="D35" s="202"/>
      <c r="E35" s="201">
        <f>'6.7 Fasaderska dela'!F57</f>
        <v>0</v>
      </c>
    </row>
    <row r="36" spans="2:5" ht="3.75" customHeight="1">
      <c r="B36" s="200"/>
      <c r="C36" s="194"/>
      <c r="D36" s="194"/>
      <c r="E36" s="194"/>
    </row>
    <row r="37" spans="2:5" ht="15">
      <c r="B37" s="200" t="s">
        <v>165</v>
      </c>
      <c r="C37" s="201">
        <f>'6.17 Montažna in zaključna dela'!F14</f>
        <v>0</v>
      </c>
      <c r="D37" s="202"/>
      <c r="E37" s="201">
        <f>'6.17 Montažna in zaključna dela'!F28</f>
        <v>0</v>
      </c>
    </row>
    <row r="38" spans="2:5">
      <c r="D38" s="203"/>
    </row>
    <row r="39" spans="2:5" s="204" customFormat="1">
      <c r="C39" s="205"/>
      <c r="D39" s="206"/>
    </row>
    <row r="40" spans="2:5">
      <c r="B40" s="342" t="s">
        <v>109</v>
      </c>
      <c r="C40" s="343"/>
      <c r="D40" s="343"/>
      <c r="E40" s="342"/>
    </row>
    <row r="41" spans="2:5" ht="15">
      <c r="B41" s="344" t="s">
        <v>184</v>
      </c>
      <c r="C41" s="345"/>
      <c r="D41" s="345"/>
      <c r="E41" s="346">
        <f>'Ločena investicija'!F4</f>
        <v>0</v>
      </c>
    </row>
    <row r="42" spans="2:5" s="204" customFormat="1">
      <c r="C42" s="205"/>
      <c r="D42" s="205"/>
    </row>
  </sheetData>
  <sheetProtection algorithmName="SHA-512" hashValue="WzVWyE2mXrAoWLzf/zgx5OTYtl72fiEDA6CToGHq191qNFmpiXwToAezUcU1ih8oulyWx9uXpXNKbPymYWIfoQ==" saltValue="8e/YVTjcTCTVUEaqult5AA=="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28/2021-9 </oddHeader>
    <oddFooter>&amp;L&amp;A&amp;CVOJAŠNICA EDVARDA PEPERKA - INŽENIRING
(Energetska sanacija in notranja prenova)&amp;R&amp;P/&amp;N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0"/>
  <sheetViews>
    <sheetView view="pageBreakPreview" zoomScaleNormal="100" zoomScaleSheetLayoutView="100" workbookViewId="0">
      <selection activeCell="E1" sqref="E1:E1048576"/>
    </sheetView>
  </sheetViews>
  <sheetFormatPr defaultColWidth="9.1640625" defaultRowHeight="12.3"/>
  <cols>
    <col min="1" max="1" width="5.71875" style="151" bestFit="1" customWidth="1"/>
    <col min="2" max="2" width="63.5546875" style="152" customWidth="1"/>
    <col min="3" max="3" width="8.1640625" style="153" bestFit="1" customWidth="1"/>
    <col min="4" max="4" width="5.44140625" style="154" customWidth="1"/>
    <col min="5" max="5" width="11.27734375" style="153" bestFit="1" customWidth="1"/>
    <col min="6" max="6" width="14.71875" style="153" customWidth="1"/>
    <col min="7" max="7" width="30.44140625" style="207" customWidth="1"/>
    <col min="8" max="16384" width="9.1640625" style="138"/>
  </cols>
  <sheetData>
    <row r="2" spans="1:7" ht="13.8">
      <c r="A2" s="156" t="s">
        <v>60</v>
      </c>
      <c r="B2" s="157" t="s">
        <v>50</v>
      </c>
      <c r="C2" s="156" t="s">
        <v>4</v>
      </c>
      <c r="D2" s="156" t="s">
        <v>0</v>
      </c>
      <c r="E2" s="156" t="s">
        <v>1</v>
      </c>
      <c r="F2" s="158" t="s">
        <v>2</v>
      </c>
    </row>
    <row r="3" spans="1:7" ht="15">
      <c r="B3" s="159"/>
    </row>
    <row r="4" spans="1:7" ht="18" customHeight="1">
      <c r="A4" s="160" t="s">
        <v>132</v>
      </c>
      <c r="B4" s="23" t="s">
        <v>131</v>
      </c>
      <c r="C4" s="161"/>
      <c r="D4" s="161"/>
      <c r="E4" s="161"/>
      <c r="F4" s="161"/>
    </row>
    <row r="5" spans="1:7" ht="15">
      <c r="A5" s="162"/>
      <c r="B5" s="24"/>
      <c r="C5" s="161"/>
      <c r="D5" s="161"/>
      <c r="E5" s="161"/>
      <c r="F5" s="161"/>
    </row>
    <row r="6" spans="1:7" ht="15">
      <c r="A6" s="269"/>
      <c r="B6" s="24"/>
      <c r="C6" s="161"/>
      <c r="D6" s="161"/>
      <c r="E6" s="163"/>
      <c r="F6" s="161"/>
    </row>
    <row r="7" spans="1:7" ht="24.9" thickBot="1">
      <c r="A7" s="135" t="s">
        <v>74</v>
      </c>
      <c r="B7" s="107" t="s">
        <v>171</v>
      </c>
      <c r="C7" s="136"/>
      <c r="D7" s="137"/>
      <c r="E7" s="168"/>
      <c r="F7" s="148"/>
    </row>
    <row r="8" spans="1:7" ht="17.25" customHeight="1" thickBot="1">
      <c r="A8" s="265"/>
      <c r="B8" s="170"/>
      <c r="C8" s="171">
        <v>1</v>
      </c>
      <c r="D8" s="172" t="s">
        <v>7</v>
      </c>
      <c r="E8" s="173"/>
      <c r="F8" s="144">
        <f>C8*E8</f>
        <v>0</v>
      </c>
      <c r="G8" s="273"/>
    </row>
    <row r="9" spans="1:7" ht="14.1">
      <c r="A9" s="145"/>
      <c r="B9" s="22"/>
      <c r="C9" s="146"/>
      <c r="D9" s="146"/>
      <c r="E9" s="146"/>
      <c r="F9" s="165"/>
    </row>
    <row r="10" spans="1:7" ht="358.5" customHeight="1" thickBot="1">
      <c r="A10" s="135" t="s">
        <v>70</v>
      </c>
      <c r="B10" s="107" t="s">
        <v>173</v>
      </c>
      <c r="C10" s="136"/>
      <c r="D10" s="137"/>
      <c r="E10" s="168"/>
      <c r="F10" s="148"/>
    </row>
    <row r="11" spans="1:7" ht="17.25" customHeight="1" thickBot="1">
      <c r="A11" s="265"/>
      <c r="B11" s="170"/>
      <c r="C11" s="171">
        <v>1</v>
      </c>
      <c r="D11" s="172" t="s">
        <v>7</v>
      </c>
      <c r="E11" s="173"/>
      <c r="F11" s="144">
        <f>C11*E11</f>
        <v>0</v>
      </c>
      <c r="G11" s="273"/>
    </row>
    <row r="12" spans="1:7" ht="14.1">
      <c r="A12" s="145"/>
      <c r="B12" s="22"/>
      <c r="C12" s="146"/>
      <c r="D12" s="146"/>
      <c r="E12" s="146"/>
      <c r="F12" s="165"/>
    </row>
    <row r="13" spans="1:7" ht="98.7" thickBot="1">
      <c r="A13" s="135" t="s">
        <v>71</v>
      </c>
      <c r="B13" s="107" t="s">
        <v>257</v>
      </c>
      <c r="C13" s="136"/>
      <c r="D13" s="137"/>
      <c r="E13" s="168"/>
      <c r="F13" s="148"/>
    </row>
    <row r="14" spans="1:7" ht="20.25" customHeight="1" thickBot="1">
      <c r="A14" s="265"/>
      <c r="B14" s="170" t="s">
        <v>174</v>
      </c>
      <c r="C14" s="171">
        <v>300</v>
      </c>
      <c r="D14" s="172" t="s">
        <v>5</v>
      </c>
      <c r="E14" s="173"/>
      <c r="F14" s="144">
        <f>C14*E14</f>
        <v>0</v>
      </c>
      <c r="G14" s="273"/>
    </row>
    <row r="15" spans="1:7" ht="20.25" customHeight="1" thickBot="1">
      <c r="A15" s="265"/>
      <c r="B15" s="170" t="s">
        <v>175</v>
      </c>
      <c r="C15" s="171">
        <v>750</v>
      </c>
      <c r="D15" s="172" t="s">
        <v>5</v>
      </c>
      <c r="E15" s="173"/>
      <c r="F15" s="144">
        <f>C15*E15</f>
        <v>0</v>
      </c>
      <c r="G15" s="273"/>
    </row>
    <row r="16" spans="1:7" ht="20.25" customHeight="1" thickBot="1">
      <c r="A16" s="265"/>
      <c r="B16" s="170" t="s">
        <v>185</v>
      </c>
      <c r="C16" s="171">
        <v>90</v>
      </c>
      <c r="D16" s="172" t="s">
        <v>5</v>
      </c>
      <c r="E16" s="173"/>
      <c r="F16" s="144">
        <f>C16*E16</f>
        <v>0</v>
      </c>
      <c r="G16" s="273"/>
    </row>
    <row r="17" spans="1:7" ht="14.1">
      <c r="A17" s="145"/>
      <c r="B17" s="22"/>
      <c r="C17" s="146"/>
      <c r="D17" s="146"/>
      <c r="E17" s="146"/>
      <c r="F17" s="165"/>
    </row>
    <row r="18" spans="1:7" ht="98.7" thickBot="1">
      <c r="A18" s="135" t="s">
        <v>72</v>
      </c>
      <c r="B18" s="107" t="s">
        <v>256</v>
      </c>
      <c r="C18" s="136"/>
      <c r="D18" s="137"/>
      <c r="E18" s="137"/>
      <c r="F18" s="148"/>
    </row>
    <row r="19" spans="1:7" ht="20.25" customHeight="1" thickBot="1">
      <c r="A19" s="265"/>
      <c r="B19" s="170" t="s">
        <v>174</v>
      </c>
      <c r="C19" s="171">
        <v>300</v>
      </c>
      <c r="D19" s="172" t="s">
        <v>5</v>
      </c>
      <c r="E19" s="173"/>
      <c r="F19" s="144">
        <f>C19*E19</f>
        <v>0</v>
      </c>
      <c r="G19" s="273"/>
    </row>
    <row r="20" spans="1:7" ht="20.25" customHeight="1" thickBot="1">
      <c r="A20" s="265"/>
      <c r="B20" s="170" t="s">
        <v>175</v>
      </c>
      <c r="C20" s="171">
        <v>750</v>
      </c>
      <c r="D20" s="172" t="s">
        <v>5</v>
      </c>
      <c r="E20" s="173"/>
      <c r="F20" s="144">
        <f>C20*E20</f>
        <v>0</v>
      </c>
      <c r="G20" s="273"/>
    </row>
    <row r="21" spans="1:7" ht="20.25" customHeight="1" thickBot="1">
      <c r="A21" s="265"/>
      <c r="B21" s="170" t="s">
        <v>185</v>
      </c>
      <c r="C21" s="171">
        <v>90</v>
      </c>
      <c r="D21" s="172" t="s">
        <v>5</v>
      </c>
      <c r="E21" s="173"/>
      <c r="F21" s="144">
        <f>C21*E21</f>
        <v>0</v>
      </c>
      <c r="G21" s="273"/>
    </row>
    <row r="22" spans="1:7" ht="14.1">
      <c r="A22" s="145"/>
      <c r="B22" s="22"/>
      <c r="C22" s="146"/>
      <c r="D22" s="146"/>
      <c r="E22" s="146"/>
      <c r="F22" s="165"/>
    </row>
    <row r="23" spans="1:7" ht="74.099999999999994" thickBot="1">
      <c r="A23" s="135" t="s">
        <v>75</v>
      </c>
      <c r="B23" s="174" t="s">
        <v>212</v>
      </c>
      <c r="C23" s="136"/>
      <c r="D23" s="137"/>
      <c r="E23" s="137"/>
      <c r="F23" s="148"/>
      <c r="G23" s="270"/>
    </row>
    <row r="24" spans="1:7" ht="17.25" customHeight="1" thickBot="1">
      <c r="A24" s="169"/>
      <c r="B24" s="170"/>
      <c r="C24" s="171">
        <v>1</v>
      </c>
      <c r="D24" s="172" t="s">
        <v>7</v>
      </c>
      <c r="E24" s="173"/>
      <c r="F24" s="144">
        <f>C24*E24</f>
        <v>0</v>
      </c>
      <c r="G24" s="273"/>
    </row>
    <row r="25" spans="1:7" ht="15">
      <c r="A25" s="164"/>
      <c r="B25" s="22"/>
      <c r="C25" s="146"/>
      <c r="D25" s="146"/>
      <c r="E25" s="146"/>
      <c r="F25" s="146"/>
      <c r="G25" s="270"/>
    </row>
    <row r="26" spans="1:7" ht="14.4" thickBot="1">
      <c r="A26" s="164"/>
      <c r="B26" s="22"/>
      <c r="C26" s="146"/>
      <c r="D26" s="146"/>
      <c r="E26" s="146"/>
      <c r="F26" s="165"/>
    </row>
    <row r="27" spans="1:7" ht="15.3" thickBot="1">
      <c r="A27" s="175"/>
      <c r="B27" s="23" t="s">
        <v>131</v>
      </c>
      <c r="C27" s="348" t="s">
        <v>3</v>
      </c>
      <c r="D27" s="349"/>
      <c r="E27" s="178"/>
      <c r="F27" s="179">
        <f>SUM(F4:F26)</f>
        <v>0</v>
      </c>
    </row>
    <row r="28" spans="1:7" ht="14.1">
      <c r="A28" s="164"/>
      <c r="B28" s="22"/>
      <c r="C28" s="146"/>
      <c r="D28" s="146"/>
      <c r="E28" s="146"/>
      <c r="F28" s="146"/>
    </row>
    <row r="31" spans="1:7">
      <c r="B31" s="138"/>
    </row>
    <row r="32" spans="1:7">
      <c r="B32" s="138"/>
    </row>
    <row r="33" spans="2:2">
      <c r="B33" s="138"/>
    </row>
    <row r="34" spans="2:2">
      <c r="B34" s="138"/>
    </row>
    <row r="35" spans="2:2">
      <c r="B35" s="138"/>
    </row>
    <row r="36" spans="2:2">
      <c r="B36" s="138"/>
    </row>
    <row r="37" spans="2:2">
      <c r="B37" s="138"/>
    </row>
    <row r="38" spans="2:2">
      <c r="B38" s="138"/>
    </row>
    <row r="39" spans="2:2">
      <c r="B39" s="138"/>
    </row>
    <row r="40" spans="2:2">
      <c r="B40" s="138"/>
    </row>
  </sheetData>
  <sheetProtection algorithmName="SHA-512" hashValue="5sGn4811QMAAgEOlbxidorc2MeZjssUSKj3d2FL/SPefGJxdk659k/2xl1h1AqNGLlTkcKINgsRBtHrzUdteOg==" saltValue="Tb2qwkJCvnDuGrIclYp5Bg==" spinCount="100000" sheet="1" objects="1" scenarios="1"/>
  <protectedRanges>
    <protectedRange sqref="E1:E1048576" name="Obseg1"/>
  </protectedRanges>
  <mergeCells count="1">
    <mergeCell ref="C27:D27"/>
  </mergeCells>
  <conditionalFormatting sqref="E2:F6 E26:F65534 E10:F12">
    <cfRule type="cellIs" dxfId="285" priority="20" stopIfTrue="1" operator="equal">
      <formula>0</formula>
    </cfRule>
  </conditionalFormatting>
  <conditionalFormatting sqref="E1:F1">
    <cfRule type="cellIs" dxfId="284" priority="19" stopIfTrue="1" operator="equal">
      <formula>0</formula>
    </cfRule>
  </conditionalFormatting>
  <conditionalFormatting sqref="E7:F9">
    <cfRule type="cellIs" dxfId="283" priority="10" stopIfTrue="1" operator="equal">
      <formula>0</formula>
    </cfRule>
  </conditionalFormatting>
  <conditionalFormatting sqref="E22:F22 E17:F18 E13:F13">
    <cfRule type="cellIs" dxfId="282" priority="9" stopIfTrue="1" operator="equal">
      <formula>0</formula>
    </cfRule>
  </conditionalFormatting>
  <conditionalFormatting sqref="E21:F21">
    <cfRule type="cellIs" dxfId="281" priority="8" stopIfTrue="1" operator="equal">
      <formula>0</formula>
    </cfRule>
  </conditionalFormatting>
  <conditionalFormatting sqref="E16:F16">
    <cfRule type="cellIs" dxfId="280" priority="7" stopIfTrue="1" operator="equal">
      <formula>0</formula>
    </cfRule>
  </conditionalFormatting>
  <conditionalFormatting sqref="E15:F15">
    <cfRule type="cellIs" dxfId="279" priority="6" stopIfTrue="1" operator="equal">
      <formula>0</formula>
    </cfRule>
  </conditionalFormatting>
  <conditionalFormatting sqref="E20:F20">
    <cfRule type="cellIs" dxfId="278" priority="5" stopIfTrue="1" operator="equal">
      <formula>0</formula>
    </cfRule>
  </conditionalFormatting>
  <conditionalFormatting sqref="E14:F14">
    <cfRule type="cellIs" dxfId="277" priority="4" stopIfTrue="1" operator="equal">
      <formula>0</formula>
    </cfRule>
  </conditionalFormatting>
  <conditionalFormatting sqref="E19:F19">
    <cfRule type="cellIs" dxfId="276" priority="2" stopIfTrue="1" operator="equal">
      <formula>0</formula>
    </cfRule>
  </conditionalFormatting>
  <conditionalFormatting sqref="E23:F25">
    <cfRule type="cellIs" dxfId="27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88"/>
  <sheetViews>
    <sheetView view="pageBreakPreview" zoomScaleNormal="100" zoomScaleSheetLayoutView="100" workbookViewId="0">
      <selection activeCell="E1" sqref="E1:E1048576"/>
    </sheetView>
  </sheetViews>
  <sheetFormatPr defaultColWidth="9.1640625" defaultRowHeight="12.3"/>
  <cols>
    <col min="1" max="1" width="6.27734375" style="151" bestFit="1" customWidth="1"/>
    <col min="2" max="2" width="62.27734375" style="152" customWidth="1"/>
    <col min="3" max="3" width="8.1640625" style="153" bestFit="1" customWidth="1"/>
    <col min="4" max="4" width="6.1640625" style="154" bestFit="1" customWidth="1"/>
    <col min="5" max="5" width="11.27734375" style="153" bestFit="1" customWidth="1"/>
    <col min="6" max="6" width="14.71875" style="153" customWidth="1"/>
    <col min="7" max="7" width="9.1640625" style="155"/>
    <col min="8" max="16384" width="9.1640625" style="138"/>
  </cols>
  <sheetData>
    <row r="2" spans="1:7" ht="13.8">
      <c r="A2" s="156" t="s">
        <v>60</v>
      </c>
      <c r="B2" s="157" t="s">
        <v>50</v>
      </c>
      <c r="C2" s="156" t="s">
        <v>4</v>
      </c>
      <c r="D2" s="156" t="s">
        <v>0</v>
      </c>
      <c r="E2" s="156" t="s">
        <v>1</v>
      </c>
      <c r="F2" s="158" t="s">
        <v>2</v>
      </c>
    </row>
    <row r="3" spans="1:7" ht="15">
      <c r="B3" s="159"/>
    </row>
    <row r="4" spans="1:7" ht="18" customHeight="1">
      <c r="A4" s="160" t="s">
        <v>135</v>
      </c>
      <c r="B4" s="23" t="s">
        <v>8</v>
      </c>
      <c r="C4" s="161"/>
      <c r="D4" s="161"/>
      <c r="E4" s="161"/>
      <c r="F4" s="161"/>
    </row>
    <row r="5" spans="1:7" ht="7.5" customHeight="1">
      <c r="A5" s="162"/>
      <c r="B5" s="24"/>
      <c r="C5" s="161"/>
      <c r="D5" s="161"/>
      <c r="E5" s="161"/>
      <c r="F5" s="161"/>
    </row>
    <row r="6" spans="1:7" ht="9" customHeight="1">
      <c r="A6" s="162"/>
      <c r="B6" s="24"/>
      <c r="C6" s="161"/>
      <c r="D6" s="161"/>
      <c r="E6" s="163"/>
      <c r="F6" s="161"/>
    </row>
    <row r="7" spans="1:7" ht="328.5" customHeight="1">
      <c r="A7" s="350" t="s">
        <v>62</v>
      </c>
      <c r="B7" s="351"/>
      <c r="C7" s="351"/>
      <c r="D7" s="351"/>
      <c r="E7" s="351"/>
      <c r="F7" s="351"/>
    </row>
    <row r="8" spans="1:7" ht="14.1">
      <c r="A8" s="164"/>
      <c r="B8" s="22"/>
      <c r="C8" s="146"/>
      <c r="D8" s="146"/>
      <c r="E8" s="146"/>
      <c r="F8" s="165"/>
    </row>
    <row r="9" spans="1:7" ht="14.4" thickBot="1">
      <c r="A9" s="164"/>
      <c r="B9" s="166" t="s">
        <v>55</v>
      </c>
      <c r="C9" s="146"/>
      <c r="D9" s="146"/>
      <c r="E9" s="146"/>
      <c r="F9" s="165"/>
    </row>
    <row r="10" spans="1:7" ht="14.4" thickTop="1">
      <c r="A10" s="164"/>
      <c r="B10" s="22"/>
      <c r="C10" s="146"/>
      <c r="D10" s="146"/>
      <c r="E10" s="146"/>
      <c r="F10" s="165"/>
    </row>
    <row r="11" spans="1:7" ht="75.3">
      <c r="A11" s="164"/>
      <c r="B11" s="167" t="s">
        <v>110</v>
      </c>
      <c r="C11" s="146"/>
      <c r="D11" s="146"/>
      <c r="E11" s="146"/>
      <c r="F11" s="165"/>
    </row>
    <row r="12" spans="1:7" ht="7.5" customHeight="1">
      <c r="A12" s="164"/>
      <c r="B12" s="22"/>
      <c r="C12" s="146"/>
      <c r="D12" s="146"/>
      <c r="E12" s="146"/>
      <c r="F12" s="165"/>
    </row>
    <row r="13" spans="1:7" ht="14.1">
      <c r="A13" s="164"/>
      <c r="B13" s="22"/>
      <c r="C13" s="146"/>
      <c r="D13" s="146"/>
      <c r="E13" s="146"/>
      <c r="F13" s="165"/>
    </row>
    <row r="14" spans="1:7" ht="86.4" thickBot="1">
      <c r="A14" s="135" t="s">
        <v>74</v>
      </c>
      <c r="B14" s="107" t="s">
        <v>259</v>
      </c>
      <c r="C14" s="136"/>
      <c r="D14" s="137"/>
      <c r="E14" s="168"/>
      <c r="F14" s="148"/>
    </row>
    <row r="15" spans="1:7" ht="17.25" customHeight="1" thickBot="1">
      <c r="A15" s="265"/>
      <c r="B15" s="170"/>
      <c r="C15" s="171">
        <v>29</v>
      </c>
      <c r="D15" s="172" t="s">
        <v>5</v>
      </c>
      <c r="E15" s="173"/>
      <c r="F15" s="144">
        <f>C15*E15</f>
        <v>0</v>
      </c>
      <c r="G15" s="273"/>
    </row>
    <row r="16" spans="1:7" ht="14.1">
      <c r="A16" s="145"/>
      <c r="B16" s="22"/>
      <c r="C16" s="146"/>
      <c r="D16" s="146"/>
      <c r="E16" s="146"/>
      <c r="F16" s="165"/>
    </row>
    <row r="17" spans="1:7" ht="61.8" thickBot="1">
      <c r="A17" s="135" t="s">
        <v>70</v>
      </c>
      <c r="B17" s="107" t="s">
        <v>194</v>
      </c>
      <c r="C17" s="136"/>
      <c r="D17" s="137"/>
      <c r="E17" s="137"/>
      <c r="F17" s="148"/>
    </row>
    <row r="18" spans="1:7" ht="17.25" customHeight="1" thickBot="1">
      <c r="A18" s="265"/>
      <c r="B18" s="170"/>
      <c r="C18" s="171">
        <v>102</v>
      </c>
      <c r="D18" s="172" t="s">
        <v>5</v>
      </c>
      <c r="E18" s="173"/>
      <c r="F18" s="144">
        <f>C18*E18</f>
        <v>0</v>
      </c>
      <c r="G18" s="273"/>
    </row>
    <row r="19" spans="1:7" ht="14.1">
      <c r="A19" s="145"/>
      <c r="B19" s="22"/>
      <c r="C19" s="146"/>
      <c r="D19" s="146"/>
      <c r="E19" s="146"/>
      <c r="F19" s="165"/>
    </row>
    <row r="20" spans="1:7" ht="172.5" thickBot="1">
      <c r="A20" s="135" t="s">
        <v>71</v>
      </c>
      <c r="B20" s="107" t="s">
        <v>195</v>
      </c>
      <c r="C20" s="136"/>
      <c r="D20" s="137"/>
      <c r="E20" s="168"/>
      <c r="F20" s="148"/>
    </row>
    <row r="21" spans="1:7" ht="17.25" customHeight="1" thickBot="1">
      <c r="A21" s="265"/>
      <c r="B21" s="170"/>
      <c r="C21" s="171">
        <v>500</v>
      </c>
      <c r="D21" s="172" t="s">
        <v>5</v>
      </c>
      <c r="E21" s="173"/>
      <c r="F21" s="144">
        <f>C21*E21</f>
        <v>0</v>
      </c>
      <c r="G21" s="273"/>
    </row>
    <row r="22" spans="1:7" ht="14.1">
      <c r="A22" s="145"/>
      <c r="B22" s="22"/>
      <c r="C22" s="146"/>
      <c r="D22" s="146"/>
      <c r="E22" s="146"/>
      <c r="F22" s="165"/>
    </row>
    <row r="23" spans="1:7" ht="86.4" thickBot="1">
      <c r="A23" s="135" t="s">
        <v>72</v>
      </c>
      <c r="B23" s="107" t="s">
        <v>196</v>
      </c>
      <c r="C23" s="136"/>
      <c r="D23" s="137"/>
      <c r="E23" s="168"/>
      <c r="F23" s="148"/>
    </row>
    <row r="24" spans="1:7" ht="17.25" customHeight="1" thickBot="1">
      <c r="A24" s="265"/>
      <c r="B24" s="170"/>
      <c r="C24" s="171">
        <v>1</v>
      </c>
      <c r="D24" s="172" t="s">
        <v>7</v>
      </c>
      <c r="E24" s="173"/>
      <c r="F24" s="144">
        <f>C24*E24</f>
        <v>0</v>
      </c>
      <c r="G24" s="273"/>
    </row>
    <row r="25" spans="1:7" ht="14.1">
      <c r="A25" s="145"/>
      <c r="B25" s="22"/>
      <c r="C25" s="146"/>
      <c r="D25" s="146"/>
      <c r="E25" s="146"/>
      <c r="F25" s="165"/>
    </row>
    <row r="26" spans="1:7" ht="61.8" thickBot="1">
      <c r="A26" s="135" t="s">
        <v>75</v>
      </c>
      <c r="B26" s="174" t="s">
        <v>172</v>
      </c>
      <c r="C26" s="136"/>
      <c r="D26" s="137"/>
      <c r="E26" s="137"/>
      <c r="F26" s="148"/>
    </row>
    <row r="27" spans="1:7" ht="17.25" customHeight="1" thickBot="1">
      <c r="A27" s="265"/>
      <c r="B27" s="170" t="s">
        <v>69</v>
      </c>
      <c r="C27" s="171">
        <v>1</v>
      </c>
      <c r="D27" s="172" t="s">
        <v>9</v>
      </c>
      <c r="E27" s="173"/>
      <c r="F27" s="144">
        <f t="shared" ref="F27:F29" si="0">C27*E27</f>
        <v>0</v>
      </c>
      <c r="G27" s="273"/>
    </row>
    <row r="28" spans="1:7" ht="17.25" customHeight="1" thickBot="1">
      <c r="A28" s="265"/>
      <c r="B28" s="170" t="s">
        <v>187</v>
      </c>
      <c r="C28" s="171">
        <v>4</v>
      </c>
      <c r="D28" s="172" t="s">
        <v>9</v>
      </c>
      <c r="E28" s="173"/>
      <c r="F28" s="144">
        <f t="shared" si="0"/>
        <v>0</v>
      </c>
      <c r="G28" s="273"/>
    </row>
    <row r="29" spans="1:7" ht="17.25" customHeight="1" thickBot="1">
      <c r="A29" s="265"/>
      <c r="B29" s="170" t="s">
        <v>188</v>
      </c>
      <c r="C29" s="171">
        <v>4</v>
      </c>
      <c r="D29" s="172" t="s">
        <v>9</v>
      </c>
      <c r="E29" s="173"/>
      <c r="F29" s="144">
        <f t="shared" si="0"/>
        <v>0</v>
      </c>
      <c r="G29" s="273"/>
    </row>
    <row r="30" spans="1:7" ht="17.25" customHeight="1" thickBot="1">
      <c r="A30" s="265"/>
      <c r="B30" s="170" t="s">
        <v>197</v>
      </c>
      <c r="C30" s="171">
        <v>19</v>
      </c>
      <c r="D30" s="172" t="s">
        <v>9</v>
      </c>
      <c r="E30" s="173"/>
      <c r="F30" s="144">
        <f t="shared" ref="F30" si="1">C30*E30</f>
        <v>0</v>
      </c>
      <c r="G30" s="273"/>
    </row>
    <row r="31" spans="1:7" ht="14.1">
      <c r="A31" s="145"/>
      <c r="B31" s="22"/>
      <c r="C31" s="146"/>
      <c r="D31" s="146"/>
      <c r="E31" s="146"/>
      <c r="F31" s="146"/>
    </row>
    <row r="32" spans="1:7" ht="37.200000000000003" thickBot="1">
      <c r="A32" s="135" t="s">
        <v>73</v>
      </c>
      <c r="B32" s="174" t="s">
        <v>258</v>
      </c>
      <c r="C32" s="136"/>
      <c r="D32" s="137"/>
      <c r="E32" s="137"/>
      <c r="F32" s="148"/>
    </row>
    <row r="33" spans="1:7" ht="17.25" customHeight="1" thickBot="1">
      <c r="A33" s="265"/>
      <c r="B33" s="170" t="s">
        <v>198</v>
      </c>
      <c r="C33" s="171">
        <v>3</v>
      </c>
      <c r="D33" s="172" t="s">
        <v>9</v>
      </c>
      <c r="E33" s="173"/>
      <c r="F33" s="144">
        <f>C33*E33</f>
        <v>0</v>
      </c>
      <c r="G33" s="273"/>
    </row>
    <row r="34" spans="1:7" ht="17.25" customHeight="1" thickBot="1">
      <c r="A34" s="265"/>
      <c r="B34" s="170" t="s">
        <v>199</v>
      </c>
      <c r="C34" s="171">
        <v>24</v>
      </c>
      <c r="D34" s="172" t="s">
        <v>5</v>
      </c>
      <c r="E34" s="173"/>
      <c r="F34" s="144">
        <f>C34*E34</f>
        <v>0</v>
      </c>
      <c r="G34" s="273"/>
    </row>
    <row r="35" spans="1:7" ht="14.1">
      <c r="A35" s="145"/>
      <c r="B35" s="22"/>
      <c r="C35" s="146"/>
      <c r="D35" s="146"/>
      <c r="E35" s="146"/>
      <c r="F35" s="146"/>
    </row>
    <row r="36" spans="1:7" ht="221.7" thickBot="1">
      <c r="A36" s="135" t="s">
        <v>76</v>
      </c>
      <c r="B36" s="107" t="s">
        <v>204</v>
      </c>
      <c r="C36" s="136"/>
      <c r="D36" s="137"/>
      <c r="E36" s="137"/>
      <c r="F36" s="148"/>
    </row>
    <row r="37" spans="1:7" ht="17.25" customHeight="1" thickBot="1">
      <c r="A37" s="265"/>
      <c r="B37" s="170" t="s">
        <v>205</v>
      </c>
      <c r="C37" s="171">
        <v>875</v>
      </c>
      <c r="D37" s="172" t="s">
        <v>5</v>
      </c>
      <c r="E37" s="173"/>
      <c r="F37" s="144">
        <f>C37*E37</f>
        <v>0</v>
      </c>
      <c r="G37" s="273"/>
    </row>
    <row r="38" spans="1:7" ht="17.25" customHeight="1" thickBot="1">
      <c r="A38" s="265"/>
      <c r="B38" s="170" t="s">
        <v>206</v>
      </c>
      <c r="C38" s="171">
        <v>572</v>
      </c>
      <c r="D38" s="172" t="s">
        <v>5</v>
      </c>
      <c r="E38" s="173"/>
      <c r="F38" s="144">
        <f>C38*E38</f>
        <v>0</v>
      </c>
      <c r="G38" s="273"/>
    </row>
    <row r="39" spans="1:7" ht="17.25" customHeight="1" thickBot="1">
      <c r="A39" s="265"/>
      <c r="B39" s="170" t="s">
        <v>207</v>
      </c>
      <c r="C39" s="171">
        <v>379</v>
      </c>
      <c r="D39" s="172" t="s">
        <v>5</v>
      </c>
      <c r="E39" s="173"/>
      <c r="F39" s="144">
        <f>C39*E39</f>
        <v>0</v>
      </c>
      <c r="G39" s="273"/>
    </row>
    <row r="40" spans="1:7" ht="14.1">
      <c r="A40" s="145"/>
      <c r="B40" s="22"/>
      <c r="C40" s="146"/>
      <c r="D40" s="146"/>
      <c r="E40" s="146"/>
      <c r="F40" s="165"/>
    </row>
    <row r="41" spans="1:7" ht="61.8" thickBot="1">
      <c r="A41" s="135" t="s">
        <v>77</v>
      </c>
      <c r="B41" s="107" t="s">
        <v>200</v>
      </c>
      <c r="C41" s="136"/>
      <c r="D41" s="137"/>
      <c r="E41" s="137"/>
      <c r="F41" s="148"/>
    </row>
    <row r="42" spans="1:7" ht="17.25" customHeight="1" thickBot="1">
      <c r="A42" s="265"/>
      <c r="B42" s="170"/>
      <c r="C42" s="171">
        <v>1</v>
      </c>
      <c r="D42" s="172" t="s">
        <v>7</v>
      </c>
      <c r="E42" s="173"/>
      <c r="F42" s="144">
        <f>C42*E42</f>
        <v>0</v>
      </c>
      <c r="G42" s="273"/>
    </row>
    <row r="43" spans="1:7" ht="14.1">
      <c r="A43" s="145"/>
      <c r="B43" s="22"/>
      <c r="C43" s="146"/>
      <c r="D43" s="146"/>
      <c r="E43" s="146"/>
      <c r="F43" s="165"/>
    </row>
    <row r="44" spans="1:7" ht="61.8" thickBot="1">
      <c r="A44" s="135" t="s">
        <v>78</v>
      </c>
      <c r="B44" s="107" t="s">
        <v>201</v>
      </c>
      <c r="C44" s="136"/>
      <c r="D44" s="137"/>
      <c r="E44" s="137"/>
      <c r="F44" s="148"/>
    </row>
    <row r="45" spans="1:7" ht="17.25" customHeight="1" thickBot="1">
      <c r="A45" s="265"/>
      <c r="B45" s="170"/>
      <c r="C45" s="171">
        <v>2</v>
      </c>
      <c r="D45" s="172" t="s">
        <v>7</v>
      </c>
      <c r="E45" s="173"/>
      <c r="F45" s="144">
        <f>C45*E45</f>
        <v>0</v>
      </c>
      <c r="G45" s="273"/>
    </row>
    <row r="46" spans="1:7" ht="14.1">
      <c r="A46" s="145"/>
      <c r="B46" s="22"/>
      <c r="C46" s="146"/>
      <c r="D46" s="146"/>
      <c r="E46" s="146"/>
      <c r="F46" s="165"/>
    </row>
    <row r="47" spans="1:7" ht="147.9" thickBot="1">
      <c r="A47" s="135" t="s">
        <v>79</v>
      </c>
      <c r="B47" s="107" t="s">
        <v>176</v>
      </c>
      <c r="C47" s="136"/>
      <c r="D47" s="137"/>
      <c r="E47" s="137"/>
      <c r="F47" s="148"/>
    </row>
    <row r="48" spans="1:7" ht="17.25" customHeight="1" thickBot="1">
      <c r="A48" s="265"/>
      <c r="B48" s="170" t="s">
        <v>122</v>
      </c>
      <c r="C48" s="171">
        <v>10</v>
      </c>
      <c r="D48" s="172" t="s">
        <v>52</v>
      </c>
      <c r="E48" s="173"/>
      <c r="F48" s="144">
        <f>C48*E48</f>
        <v>0</v>
      </c>
      <c r="G48" s="273"/>
    </row>
    <row r="49" spans="1:7" ht="17.25" customHeight="1" thickBot="1">
      <c r="A49" s="265"/>
      <c r="B49" s="170" t="s">
        <v>123</v>
      </c>
      <c r="C49" s="171">
        <v>20</v>
      </c>
      <c r="D49" s="172" t="s">
        <v>52</v>
      </c>
      <c r="E49" s="173"/>
      <c r="F49" s="144">
        <f>C49*E49</f>
        <v>0</v>
      </c>
      <c r="G49" s="273"/>
    </row>
    <row r="50" spans="1:7" ht="14.1">
      <c r="A50" s="145"/>
      <c r="B50" s="22"/>
      <c r="C50" s="146"/>
      <c r="D50" s="146"/>
      <c r="E50" s="146"/>
      <c r="F50" s="165"/>
    </row>
    <row r="51" spans="1:7" ht="14.4" thickBot="1">
      <c r="A51" s="145"/>
      <c r="B51" s="166" t="s">
        <v>56</v>
      </c>
      <c r="C51" s="146"/>
      <c r="D51" s="146"/>
      <c r="E51" s="146"/>
      <c r="F51" s="165"/>
    </row>
    <row r="52" spans="1:7" ht="14.4" thickTop="1">
      <c r="A52" s="145"/>
      <c r="B52" s="22"/>
      <c r="C52" s="146"/>
      <c r="D52" s="146"/>
      <c r="E52" s="146"/>
      <c r="F52" s="165"/>
    </row>
    <row r="53" spans="1:7" s="5" customFormat="1" ht="61.8" thickBot="1">
      <c r="A53" s="73" t="s">
        <v>80</v>
      </c>
      <c r="B53" s="106" t="s">
        <v>202</v>
      </c>
      <c r="C53" s="11"/>
      <c r="D53" s="12"/>
      <c r="E53" s="236"/>
      <c r="F53" s="17"/>
    </row>
    <row r="54" spans="1:7" s="5" customFormat="1" ht="17.25" customHeight="1" thickBot="1">
      <c r="A54" s="260"/>
      <c r="B54" s="43"/>
      <c r="C54" s="66">
        <v>1206</v>
      </c>
      <c r="D54" s="65" t="s">
        <v>5</v>
      </c>
      <c r="E54" s="64"/>
      <c r="F54" s="20">
        <f>C54*E54</f>
        <v>0</v>
      </c>
      <c r="G54" s="273"/>
    </row>
    <row r="55" spans="1:7" s="5" customFormat="1" ht="14.1">
      <c r="A55" s="262"/>
      <c r="B55" s="1"/>
      <c r="C55" s="2"/>
      <c r="D55" s="2"/>
      <c r="E55" s="2"/>
      <c r="F55" s="15"/>
    </row>
    <row r="56" spans="1:7" s="5" customFormat="1" ht="61.8" thickBot="1">
      <c r="A56" s="73" t="s">
        <v>81</v>
      </c>
      <c r="B56" s="106" t="s">
        <v>203</v>
      </c>
      <c r="C56" s="11"/>
      <c r="D56" s="12"/>
      <c r="E56" s="236"/>
      <c r="F56" s="17"/>
    </row>
    <row r="57" spans="1:7" s="5" customFormat="1" ht="17.25" customHeight="1" thickBot="1">
      <c r="A57" s="260"/>
      <c r="B57" s="43"/>
      <c r="C57" s="66">
        <v>17.5</v>
      </c>
      <c r="D57" s="65" t="s">
        <v>5</v>
      </c>
      <c r="E57" s="64"/>
      <c r="F57" s="20">
        <f>C57*E57</f>
        <v>0</v>
      </c>
      <c r="G57" s="273"/>
    </row>
    <row r="58" spans="1:7" s="5" customFormat="1" ht="14.1">
      <c r="A58" s="262"/>
      <c r="B58" s="1"/>
      <c r="C58" s="2"/>
      <c r="D58" s="2"/>
      <c r="E58" s="2"/>
      <c r="F58" s="15"/>
    </row>
    <row r="59" spans="1:7" ht="37.200000000000003" thickBot="1">
      <c r="A59" s="135" t="s">
        <v>82</v>
      </c>
      <c r="B59" s="174" t="s">
        <v>111</v>
      </c>
      <c r="C59" s="136"/>
      <c r="D59" s="137"/>
      <c r="E59" s="137"/>
      <c r="F59" s="148"/>
    </row>
    <row r="60" spans="1:7" ht="17.25" customHeight="1" thickBot="1">
      <c r="A60" s="265"/>
      <c r="B60" s="170" t="s">
        <v>84</v>
      </c>
      <c r="C60" s="171">
        <v>153</v>
      </c>
      <c r="D60" s="172" t="s">
        <v>6</v>
      </c>
      <c r="E60" s="173"/>
      <c r="F60" s="144">
        <f>C60*E60</f>
        <v>0</v>
      </c>
      <c r="G60" s="273"/>
    </row>
    <row r="61" spans="1:7" ht="17.25" customHeight="1" thickBot="1">
      <c r="A61" s="265"/>
      <c r="B61" s="170" t="s">
        <v>85</v>
      </c>
      <c r="C61" s="171">
        <v>58</v>
      </c>
      <c r="D61" s="172" t="s">
        <v>6</v>
      </c>
      <c r="E61" s="173"/>
      <c r="F61" s="144">
        <f>C61*E61</f>
        <v>0</v>
      </c>
      <c r="G61" s="273"/>
    </row>
    <row r="62" spans="1:7" ht="14.1">
      <c r="A62" s="145"/>
      <c r="B62" s="22"/>
      <c r="C62" s="146"/>
      <c r="D62" s="146"/>
      <c r="E62" s="146"/>
      <c r="F62" s="165"/>
    </row>
    <row r="63" spans="1:7" ht="14.4" thickBot="1">
      <c r="A63" s="145"/>
      <c r="B63" s="22"/>
      <c r="C63" s="146"/>
      <c r="D63" s="146"/>
      <c r="E63" s="146"/>
      <c r="F63" s="165"/>
    </row>
    <row r="64" spans="1:7" ht="15.3" thickBot="1">
      <c r="A64" s="218"/>
      <c r="B64" s="23" t="s">
        <v>8</v>
      </c>
      <c r="C64" s="176"/>
      <c r="D64" s="177" t="s">
        <v>3</v>
      </c>
      <c r="E64" s="178"/>
      <c r="F64" s="179">
        <f>SUM(F8:F63)</f>
        <v>0</v>
      </c>
    </row>
    <row r="65" spans="1:7" ht="14.1">
      <c r="A65" s="145"/>
      <c r="B65" s="22"/>
      <c r="C65" s="146"/>
      <c r="D65" s="146"/>
      <c r="E65" s="146"/>
      <c r="F65" s="146"/>
    </row>
    <row r="66" spans="1:7">
      <c r="A66" s="268"/>
    </row>
    <row r="67" spans="1:7" ht="14.4" thickBot="1">
      <c r="A67" s="145"/>
      <c r="B67" s="166" t="s">
        <v>87</v>
      </c>
      <c r="C67" s="146"/>
      <c r="D67" s="146"/>
      <c r="E67" s="146"/>
      <c r="F67" s="146"/>
    </row>
    <row r="68" spans="1:7" ht="12.6" thickTop="1">
      <c r="A68" s="268"/>
    </row>
    <row r="69" spans="1:7" ht="63">
      <c r="A69" s="145"/>
      <c r="B69" s="167" t="s">
        <v>112</v>
      </c>
      <c r="C69" s="146"/>
      <c r="D69" s="146"/>
      <c r="E69" s="146"/>
      <c r="F69" s="165"/>
    </row>
    <row r="70" spans="1:7" ht="14.1">
      <c r="A70" s="145"/>
      <c r="B70" s="22"/>
      <c r="C70" s="146"/>
      <c r="D70" s="146"/>
      <c r="E70" s="146"/>
      <c r="F70" s="165"/>
    </row>
    <row r="71" spans="1:7" ht="14.1">
      <c r="A71" s="145"/>
      <c r="B71" s="22"/>
      <c r="C71" s="146"/>
      <c r="D71" s="146"/>
      <c r="E71" s="146"/>
      <c r="F71" s="165"/>
    </row>
    <row r="72" spans="1:7" ht="49.5" thickBot="1">
      <c r="A72" s="135" t="s">
        <v>261</v>
      </c>
      <c r="B72" s="107" t="s">
        <v>260</v>
      </c>
      <c r="C72" s="136"/>
      <c r="D72" s="137"/>
      <c r="E72" s="137"/>
      <c r="F72" s="148"/>
    </row>
    <row r="73" spans="1:7" ht="17.25" customHeight="1" thickBot="1">
      <c r="A73" s="265"/>
      <c r="B73" s="170"/>
      <c r="C73" s="171">
        <v>21</v>
      </c>
      <c r="D73" s="172" t="s">
        <v>5</v>
      </c>
      <c r="E73" s="173"/>
      <c r="F73" s="144">
        <f>C73*E73</f>
        <v>0</v>
      </c>
      <c r="G73" s="273"/>
    </row>
    <row r="74" spans="1:7" ht="14.1">
      <c r="A74" s="145"/>
      <c r="B74" s="22"/>
      <c r="C74" s="146"/>
      <c r="D74" s="146"/>
      <c r="E74" s="146"/>
      <c r="F74" s="165"/>
    </row>
    <row r="75" spans="1:7" s="5" customFormat="1" ht="37.200000000000003" thickBot="1">
      <c r="A75" s="73" t="s">
        <v>83</v>
      </c>
      <c r="B75" s="271" t="s">
        <v>117</v>
      </c>
      <c r="C75" s="49"/>
      <c r="D75" s="12"/>
      <c r="E75" s="12"/>
      <c r="F75" s="17"/>
    </row>
    <row r="76" spans="1:7" s="5" customFormat="1" ht="17.25" customHeight="1" thickBot="1">
      <c r="A76" s="60"/>
      <c r="B76" s="43"/>
      <c r="C76" s="209">
        <v>0.05</v>
      </c>
      <c r="D76" s="65"/>
      <c r="E76" s="64">
        <f>SUM(F64:F75)</f>
        <v>0</v>
      </c>
      <c r="F76" s="20">
        <f>C76*E76</f>
        <v>0</v>
      </c>
    </row>
    <row r="77" spans="1:7" s="5" customFormat="1" ht="14.1">
      <c r="A77" s="57"/>
      <c r="B77" s="1"/>
      <c r="C77" s="2"/>
      <c r="D77" s="2"/>
      <c r="E77" s="2"/>
      <c r="F77" s="15"/>
    </row>
    <row r="78" spans="1:7" ht="12.6" thickBot="1">
      <c r="B78" s="138"/>
    </row>
    <row r="79" spans="1:7" ht="15.3" thickBot="1">
      <c r="A79" s="175"/>
      <c r="B79" s="23" t="s">
        <v>88</v>
      </c>
      <c r="C79" s="352" t="s">
        <v>3</v>
      </c>
      <c r="D79" s="353"/>
      <c r="E79" s="178"/>
      <c r="F79" s="179">
        <f>SUM(F67:F78)</f>
        <v>0</v>
      </c>
    </row>
    <row r="80" spans="1:7">
      <c r="B80" s="138"/>
    </row>
    <row r="81" spans="2:2">
      <c r="B81" s="138"/>
    </row>
    <row r="82" spans="2:2">
      <c r="B82" s="138"/>
    </row>
    <row r="83" spans="2:2">
      <c r="B83" s="138"/>
    </row>
    <row r="84" spans="2:2">
      <c r="B84" s="138"/>
    </row>
    <row r="85" spans="2:2">
      <c r="B85" s="138"/>
    </row>
    <row r="86" spans="2:2">
      <c r="B86" s="138"/>
    </row>
    <row r="87" spans="2:2">
      <c r="B87" s="138"/>
    </row>
    <row r="88" spans="2:2">
      <c r="B88" s="138"/>
    </row>
  </sheetData>
  <sheetProtection algorithmName="SHA-512" hashValue="rXYI5v06+lSymi0yrtha/jnV9fVJG8F6Tyjb2MKhuc/cxfuuMMNgzrZP3bDny6FZh4fCQ/5xLboCRP+nyhCv+A==" saltValue="MPrZt36IUkwmgz6mFaucJg==" spinCount="100000" sheet="1" objects="1" scenarios="1"/>
  <protectedRanges>
    <protectedRange sqref="E1:E1048576" name="Obseg1"/>
  </protectedRanges>
  <mergeCells count="2">
    <mergeCell ref="A7:F7"/>
    <mergeCell ref="C79:D79"/>
  </mergeCells>
  <phoneticPr fontId="11" type="noConversion"/>
  <conditionalFormatting sqref="F78:F65242 F59:F71 F50:F52 F41:F43 F35 F47:F48 F31:F33 F26:F28 F1:F16">
    <cfRule type="cellIs" dxfId="274" priority="89" stopIfTrue="1" operator="equal">
      <formula>0</formula>
    </cfRule>
  </conditionalFormatting>
  <conditionalFormatting sqref="F75:F77">
    <cfRule type="cellIs" dxfId="273" priority="69" stopIfTrue="1" operator="equal">
      <formula>0</formula>
    </cfRule>
  </conditionalFormatting>
  <conditionalFormatting sqref="F49">
    <cfRule type="cellIs" dxfId="272" priority="63" stopIfTrue="1" operator="equal">
      <formula>0</formula>
    </cfRule>
  </conditionalFormatting>
  <conditionalFormatting sqref="E53:F55">
    <cfRule type="cellIs" dxfId="271" priority="30" stopIfTrue="1" operator="equal">
      <formula>0</formula>
    </cfRule>
  </conditionalFormatting>
  <conditionalFormatting sqref="F29">
    <cfRule type="cellIs" dxfId="270" priority="26" stopIfTrue="1" operator="equal">
      <formula>0</formula>
    </cfRule>
  </conditionalFormatting>
  <conditionalFormatting sqref="F72:F74">
    <cfRule type="cellIs" dxfId="269" priority="23" stopIfTrue="1" operator="equal">
      <formula>0</formula>
    </cfRule>
  </conditionalFormatting>
  <conditionalFormatting sqref="F44:F46">
    <cfRule type="cellIs" dxfId="268" priority="17" stopIfTrue="1" operator="equal">
      <formula>0</formula>
    </cfRule>
  </conditionalFormatting>
  <conditionalFormatting sqref="F17:F19">
    <cfRule type="cellIs" dxfId="267" priority="15" stopIfTrue="1" operator="equal">
      <formula>0</formula>
    </cfRule>
  </conditionalFormatting>
  <conditionalFormatting sqref="F20:F22">
    <cfRule type="cellIs" dxfId="266" priority="9" stopIfTrue="1" operator="equal">
      <formula>0</formula>
    </cfRule>
  </conditionalFormatting>
  <conditionalFormatting sqref="F23:F25">
    <cfRule type="cellIs" dxfId="265" priority="8" stopIfTrue="1" operator="equal">
      <formula>0</formula>
    </cfRule>
  </conditionalFormatting>
  <conditionalFormatting sqref="F30">
    <cfRule type="cellIs" dxfId="264" priority="7" stopIfTrue="1" operator="equal">
      <formula>0</formula>
    </cfRule>
  </conditionalFormatting>
  <conditionalFormatting sqref="F34">
    <cfRule type="cellIs" dxfId="263" priority="6" stopIfTrue="1" operator="equal">
      <formula>0</formula>
    </cfRule>
  </conditionalFormatting>
  <conditionalFormatting sqref="E56:F58">
    <cfRule type="cellIs" dxfId="262" priority="5" stopIfTrue="1" operator="equal">
      <formula>0</formula>
    </cfRule>
  </conditionalFormatting>
  <conditionalFormatting sqref="F40 F36">
    <cfRule type="cellIs" dxfId="261" priority="4" stopIfTrue="1" operator="equal">
      <formula>0</formula>
    </cfRule>
  </conditionalFormatting>
  <conditionalFormatting sqref="F37">
    <cfRule type="cellIs" dxfId="260" priority="3" stopIfTrue="1" operator="equal">
      <formula>0</formula>
    </cfRule>
  </conditionalFormatting>
  <conditionalFormatting sqref="F38">
    <cfRule type="cellIs" dxfId="259" priority="2" stopIfTrue="1" operator="equal">
      <formula>0</formula>
    </cfRule>
  </conditionalFormatting>
  <conditionalFormatting sqref="F39">
    <cfRule type="cellIs" dxfId="25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3" manualBreakCount="3">
    <brk id="8" max="16383" man="1"/>
    <brk id="50" max="16383" man="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9"/>
  <sheetViews>
    <sheetView view="pageBreakPreview" zoomScaleNormal="100" zoomScaleSheetLayoutView="100" workbookViewId="0">
      <selection activeCell="E1" sqref="E1:E1048576"/>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6" customWidth="1"/>
    <col min="8" max="8" width="9.1640625" style="5"/>
    <col min="9" max="10" width="7.83203125" style="5" customWidth="1"/>
    <col min="11" max="16384" width="9.1640625" style="5"/>
  </cols>
  <sheetData>
    <row r="2" spans="1:7">
      <c r="A2" s="102" t="s">
        <v>60</v>
      </c>
      <c r="B2" s="69" t="s">
        <v>50</v>
      </c>
      <c r="C2" s="3" t="s">
        <v>4</v>
      </c>
      <c r="D2" s="3" t="s">
        <v>0</v>
      </c>
      <c r="E2" s="3" t="s">
        <v>1</v>
      </c>
      <c r="F2" s="21" t="s">
        <v>2</v>
      </c>
    </row>
    <row r="3" spans="1:7" ht="15.3">
      <c r="B3" s="44"/>
    </row>
    <row r="4" spans="1:7">
      <c r="A4" s="71" t="s">
        <v>136</v>
      </c>
      <c r="B4" s="9" t="s">
        <v>93</v>
      </c>
      <c r="C4" s="72"/>
      <c r="D4" s="72"/>
      <c r="E4" s="72"/>
      <c r="F4" s="72"/>
    </row>
    <row r="5" spans="1:7" ht="15.3">
      <c r="B5" s="44"/>
    </row>
    <row r="6" spans="1:7" s="116" customFormat="1" ht="70.5" customHeight="1">
      <c r="A6" s="354" t="s">
        <v>104</v>
      </c>
      <c r="B6" s="354"/>
      <c r="C6" s="354"/>
      <c r="D6" s="354"/>
      <c r="E6" s="354"/>
      <c r="F6" s="354"/>
    </row>
    <row r="7" spans="1:7" s="116" customFormat="1" ht="70.5" customHeight="1">
      <c r="A7" s="355"/>
      <c r="B7" s="355"/>
      <c r="C7" s="355"/>
      <c r="D7" s="355"/>
      <c r="E7" s="355"/>
      <c r="F7" s="355"/>
    </row>
    <row r="8" spans="1:7" s="116" customFormat="1" ht="70.5" customHeight="1">
      <c r="A8" s="355"/>
      <c r="B8" s="355"/>
      <c r="C8" s="355"/>
      <c r="D8" s="355"/>
      <c r="E8" s="355"/>
      <c r="F8" s="355"/>
    </row>
    <row r="9" spans="1:7" s="116" customFormat="1" ht="70.5" customHeight="1">
      <c r="A9" s="355"/>
      <c r="B9" s="355"/>
      <c r="C9" s="355"/>
      <c r="D9" s="355"/>
      <c r="E9" s="355"/>
      <c r="F9" s="355"/>
    </row>
    <row r="10" spans="1:7" s="116" customFormat="1" ht="70.5" customHeight="1">
      <c r="A10" s="355"/>
      <c r="B10" s="355"/>
      <c r="C10" s="355"/>
      <c r="D10" s="355"/>
      <c r="E10" s="355"/>
      <c r="F10" s="355"/>
    </row>
    <row r="11" spans="1:7" s="116" customFormat="1" ht="77.25" customHeight="1">
      <c r="A11" s="355"/>
      <c r="B11" s="355"/>
      <c r="C11" s="355"/>
      <c r="D11" s="355"/>
      <c r="E11" s="355"/>
      <c r="F11" s="355"/>
    </row>
    <row r="12" spans="1:7" s="116" customFormat="1" ht="15.3">
      <c r="A12" s="70"/>
      <c r="B12" s="44"/>
      <c r="C12" s="6"/>
      <c r="D12" s="8"/>
      <c r="E12" s="6"/>
      <c r="F12" s="6"/>
    </row>
    <row r="13" spans="1:7" s="116" customFormat="1" ht="98.4">
      <c r="A13" s="78"/>
      <c r="B13" s="115" t="s">
        <v>264</v>
      </c>
      <c r="C13" s="79"/>
      <c r="D13" s="79"/>
      <c r="E13" s="79"/>
      <c r="F13" s="79"/>
    </row>
    <row r="14" spans="1:7" s="116" customFormat="1" ht="25.5" customHeight="1">
      <c r="A14" s="78"/>
      <c r="B14" s="119"/>
      <c r="C14" s="79"/>
      <c r="D14" s="79"/>
      <c r="E14" s="79"/>
      <c r="F14" s="79"/>
    </row>
    <row r="15" spans="1:7" s="116" customFormat="1" ht="147.9" thickBot="1">
      <c r="A15" s="73" t="s">
        <v>74</v>
      </c>
      <c r="B15" s="10" t="s">
        <v>263</v>
      </c>
      <c r="C15" s="208"/>
      <c r="D15" s="74"/>
      <c r="E15" s="74"/>
      <c r="F15" s="75"/>
    </row>
    <row r="16" spans="1:7" s="116" customFormat="1" ht="17.25" customHeight="1" thickBot="1">
      <c r="A16" s="76"/>
      <c r="B16" s="80" t="s">
        <v>126</v>
      </c>
      <c r="C16" s="77">
        <v>68</v>
      </c>
      <c r="D16" s="18" t="s">
        <v>57</v>
      </c>
      <c r="E16" s="19"/>
      <c r="F16" s="20">
        <f>C16*E16</f>
        <v>0</v>
      </c>
      <c r="G16" s="273"/>
    </row>
    <row r="17" spans="1:7" s="116" customFormat="1" ht="17.25" customHeight="1" thickBot="1">
      <c r="A17" s="76"/>
      <c r="B17" s="80" t="s">
        <v>168</v>
      </c>
      <c r="C17" s="77">
        <v>17</v>
      </c>
      <c r="D17" s="18" t="s">
        <v>57</v>
      </c>
      <c r="E17" s="19"/>
      <c r="F17" s="20">
        <f>C17*E17</f>
        <v>0</v>
      </c>
      <c r="G17" s="273"/>
    </row>
    <row r="18" spans="1:7" s="116" customFormat="1" ht="17.25" customHeight="1" thickBot="1">
      <c r="A18" s="76"/>
      <c r="B18" s="80" t="s">
        <v>105</v>
      </c>
      <c r="C18" s="77">
        <v>23</v>
      </c>
      <c r="D18" s="18" t="s">
        <v>57</v>
      </c>
      <c r="E18" s="19"/>
      <c r="F18" s="20">
        <f>C18*E18</f>
        <v>0</v>
      </c>
      <c r="G18" s="273"/>
    </row>
    <row r="19" spans="1:7" s="116" customFormat="1" ht="18" thickBot="1">
      <c r="A19" s="76"/>
      <c r="B19" s="123" t="s">
        <v>116</v>
      </c>
      <c r="C19" s="77">
        <v>62</v>
      </c>
      <c r="D19" s="18" t="s">
        <v>57</v>
      </c>
      <c r="E19" s="19"/>
      <c r="F19" s="20">
        <f>C19*E19</f>
        <v>0</v>
      </c>
      <c r="G19" s="273"/>
    </row>
    <row r="20" spans="1:7" s="116" customFormat="1">
      <c r="A20" s="78"/>
      <c r="B20" s="119"/>
      <c r="C20" s="79"/>
      <c r="D20" s="79"/>
      <c r="E20" s="79"/>
      <c r="F20" s="79"/>
    </row>
    <row r="21" spans="1:7" s="116" customFormat="1" ht="98.7" thickBot="1">
      <c r="A21" s="73" t="s">
        <v>70</v>
      </c>
      <c r="B21" s="10" t="s">
        <v>262</v>
      </c>
      <c r="C21" s="11"/>
      <c r="D21" s="74"/>
      <c r="E21" s="74"/>
      <c r="F21" s="75"/>
    </row>
    <row r="22" spans="1:7" s="116" customFormat="1" ht="18.75" customHeight="1" thickBot="1">
      <c r="A22" s="76"/>
      <c r="B22" s="80" t="s">
        <v>124</v>
      </c>
      <c r="C22" s="77">
        <v>25</v>
      </c>
      <c r="D22" s="18" t="s">
        <v>57</v>
      </c>
      <c r="E22" s="19"/>
      <c r="F22" s="20">
        <f t="shared" ref="F22:F25" si="0">C22*E22</f>
        <v>0</v>
      </c>
      <c r="G22" s="273"/>
    </row>
    <row r="23" spans="1:7" s="116" customFormat="1" ht="18" thickBot="1">
      <c r="A23" s="76"/>
      <c r="B23" s="123" t="s">
        <v>180</v>
      </c>
      <c r="C23" s="77">
        <v>12.5</v>
      </c>
      <c r="D23" s="18" t="s">
        <v>57</v>
      </c>
      <c r="E23" s="19"/>
      <c r="F23" s="20">
        <f>C23*E23</f>
        <v>0</v>
      </c>
      <c r="G23" s="273"/>
    </row>
    <row r="24" spans="1:7" s="116" customFormat="1" ht="18" thickBot="1">
      <c r="A24" s="76"/>
      <c r="B24" s="123" t="s">
        <v>125</v>
      </c>
      <c r="C24" s="77">
        <v>125</v>
      </c>
      <c r="D24" s="18" t="s">
        <v>5</v>
      </c>
      <c r="E24" s="19"/>
      <c r="F24" s="20">
        <f>C24*E24</f>
        <v>0</v>
      </c>
      <c r="G24" s="273"/>
    </row>
    <row r="25" spans="1:7" s="116" customFormat="1" ht="18.75" customHeight="1" thickBot="1">
      <c r="A25" s="76"/>
      <c r="B25" s="80" t="s">
        <v>179</v>
      </c>
      <c r="C25" s="77">
        <v>250</v>
      </c>
      <c r="D25" s="18" t="s">
        <v>5</v>
      </c>
      <c r="E25" s="19"/>
      <c r="F25" s="20">
        <f t="shared" si="0"/>
        <v>0</v>
      </c>
      <c r="G25" s="273"/>
    </row>
    <row r="26" spans="1:7" s="116" customFormat="1">
      <c r="A26" s="78"/>
      <c r="B26" s="119"/>
      <c r="C26" s="79"/>
      <c r="D26" s="79"/>
      <c r="E26" s="79"/>
      <c r="F26" s="79"/>
    </row>
    <row r="27" spans="1:7" s="116" customFormat="1" ht="15.3" thickBot="1">
      <c r="A27" s="78"/>
      <c r="B27" s="78"/>
      <c r="C27" s="78"/>
      <c r="D27" s="78"/>
      <c r="E27" s="78"/>
      <c r="F27" s="78"/>
    </row>
    <row r="28" spans="1:7" ht="15.3" thickBot="1">
      <c r="A28" s="81"/>
      <c r="B28" s="9" t="s">
        <v>93</v>
      </c>
      <c r="C28" s="117"/>
      <c r="D28" s="118" t="s">
        <v>3</v>
      </c>
      <c r="E28" s="82"/>
      <c r="F28" s="83">
        <f>SUM(F12:F27)</f>
        <v>0</v>
      </c>
    </row>
    <row r="29" spans="1:7" ht="15.3">
      <c r="B29" s="44"/>
    </row>
    <row r="30" spans="1:7">
      <c r="B30" s="122"/>
    </row>
    <row r="31" spans="1:7">
      <c r="B31" s="122"/>
    </row>
    <row r="32" spans="1:7" ht="15.3" thickBot="1">
      <c r="A32" s="57"/>
      <c r="B32" s="103" t="s">
        <v>87</v>
      </c>
      <c r="C32" s="2"/>
      <c r="D32" s="2"/>
      <c r="E32" s="2"/>
      <c r="F32" s="2"/>
    </row>
    <row r="33" spans="1:7" ht="15.3" thickTop="1">
      <c r="A33" s="58"/>
      <c r="B33" s="122"/>
    </row>
    <row r="34" spans="1:7">
      <c r="B34" s="122"/>
    </row>
    <row r="35" spans="1:7" ht="37.200000000000003" thickBot="1">
      <c r="A35" s="73" t="s">
        <v>71</v>
      </c>
      <c r="B35" s="271" t="s">
        <v>138</v>
      </c>
      <c r="C35" s="49"/>
      <c r="D35" s="12"/>
      <c r="E35" s="12"/>
      <c r="F35" s="17"/>
      <c r="G35" s="5"/>
    </row>
    <row r="36" spans="1:7" ht="17.25" customHeight="1" thickBot="1">
      <c r="A36" s="60"/>
      <c r="B36" s="43"/>
      <c r="C36" s="209">
        <v>0.05</v>
      </c>
      <c r="D36" s="65"/>
      <c r="E36" s="64">
        <f>SUM(F28:F35)</f>
        <v>0</v>
      </c>
      <c r="F36" s="20">
        <f>C36*E36</f>
        <v>0</v>
      </c>
      <c r="G36" s="5"/>
    </row>
    <row r="37" spans="1:7" ht="14.1">
      <c r="A37" s="57"/>
      <c r="B37" s="1"/>
      <c r="C37" s="2"/>
      <c r="D37" s="2"/>
      <c r="E37" s="2"/>
      <c r="F37" s="15"/>
      <c r="G37" s="5"/>
    </row>
    <row r="38" spans="1:7" ht="15.3" thickBot="1"/>
    <row r="39" spans="1:7" ht="15.3" thickBot="1">
      <c r="A39" s="81"/>
      <c r="B39" s="9" t="s">
        <v>137</v>
      </c>
      <c r="C39" s="356" t="s">
        <v>3</v>
      </c>
      <c r="D39" s="357"/>
      <c r="E39" s="82"/>
      <c r="F39" s="83">
        <f>SUM(F32:F38)</f>
        <v>0</v>
      </c>
    </row>
  </sheetData>
  <sheetProtection algorithmName="SHA-512" hashValue="Agfor7MwrORhtaqsSUf6WcS9Ps7QZrR8mewMhaW9bOeNE+RYlT5RSWjMN8bKKES2gKBcyx9GOS4f3huUdg0oog==" saltValue="+hW19AsSRBNM7FJL0+ZXow==" spinCount="100000" sheet="1" objects="1" scenarios="1"/>
  <protectedRanges>
    <protectedRange sqref="E1:E1048576" name="Obseg1"/>
  </protectedRanges>
  <mergeCells count="2">
    <mergeCell ref="A6:F11"/>
    <mergeCell ref="C39:D39"/>
  </mergeCells>
  <conditionalFormatting sqref="F38:F65488 F25:F34 F18:F22 F1:F16">
    <cfRule type="cellIs" dxfId="257" priority="53" stopIfTrue="1" operator="equal">
      <formula>0</formula>
    </cfRule>
  </conditionalFormatting>
  <conditionalFormatting sqref="F17">
    <cfRule type="cellIs" dxfId="256" priority="33" stopIfTrue="1" operator="equal">
      <formula>0</formula>
    </cfRule>
  </conditionalFormatting>
  <conditionalFormatting sqref="F35:F37">
    <cfRule type="cellIs" dxfId="255" priority="17" stopIfTrue="1" operator="equal">
      <formula>0</formula>
    </cfRule>
  </conditionalFormatting>
  <conditionalFormatting sqref="F24">
    <cfRule type="cellIs" dxfId="254" priority="15" stopIfTrue="1" operator="equal">
      <formula>0</formula>
    </cfRule>
  </conditionalFormatting>
  <conditionalFormatting sqref="F23">
    <cfRule type="cellIs" dxfId="253" priority="7"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zoomScaleNormal="100" zoomScaleSheetLayoutView="100" workbookViewId="0">
      <selection activeCell="E1" sqref="E1:E1048576"/>
    </sheetView>
  </sheetViews>
  <sheetFormatPr defaultRowHeight="12.3"/>
  <cols>
    <col min="1" max="1" width="5.83203125" style="50" customWidth="1"/>
    <col min="2" max="2" width="63.5546875" customWidth="1"/>
    <col min="3" max="3" width="9.27734375" customWidth="1"/>
    <col min="4" max="4" width="6.1640625" bestFit="1" customWidth="1"/>
    <col min="5" max="5" width="11.27734375" bestFit="1" customWidth="1"/>
    <col min="6" max="6" width="13.44140625" customWidth="1"/>
  </cols>
  <sheetData>
    <row r="1" spans="1:6" s="5" customFormat="1">
      <c r="A1" s="70"/>
      <c r="B1" s="7"/>
      <c r="C1" s="6"/>
      <c r="D1" s="8"/>
      <c r="E1" s="6"/>
      <c r="F1" s="6"/>
    </row>
    <row r="2" spans="1:6" s="5" customFormat="1" ht="13.8">
      <c r="A2" s="102" t="s">
        <v>60</v>
      </c>
      <c r="B2" s="69" t="s">
        <v>50</v>
      </c>
      <c r="C2" s="3" t="s">
        <v>4</v>
      </c>
      <c r="D2" s="3" t="s">
        <v>0</v>
      </c>
      <c r="E2" s="3" t="s">
        <v>1</v>
      </c>
      <c r="F2" s="21" t="s">
        <v>2</v>
      </c>
    </row>
    <row r="3" spans="1:6" s="5" customFormat="1" ht="15.3">
      <c r="A3" s="70"/>
      <c r="B3" s="44"/>
      <c r="C3" s="6"/>
      <c r="D3" s="8"/>
      <c r="E3" s="6"/>
      <c r="F3" s="6"/>
    </row>
    <row r="4" spans="1:6" ht="15">
      <c r="A4" s="55" t="s">
        <v>140</v>
      </c>
      <c r="B4" s="9" t="s">
        <v>139</v>
      </c>
      <c r="C4" s="14"/>
      <c r="D4" s="14"/>
      <c r="E4" s="14"/>
      <c r="F4" s="14"/>
    </row>
    <row r="5" spans="1:6" ht="15">
      <c r="A5" s="56"/>
      <c r="B5" s="13"/>
      <c r="C5" s="14"/>
      <c r="D5" s="14"/>
      <c r="E5" s="14"/>
      <c r="F5" s="14"/>
    </row>
    <row r="6" spans="1:6" ht="15.3">
      <c r="A6" s="53" t="s">
        <v>31</v>
      </c>
      <c r="B6" s="44"/>
      <c r="C6" s="6"/>
      <c r="D6" s="8"/>
      <c r="E6" s="6"/>
      <c r="F6" s="6"/>
    </row>
    <row r="7" spans="1:6" ht="15.3">
      <c r="A7" s="53" t="s">
        <v>13</v>
      </c>
      <c r="B7" s="44"/>
      <c r="C7" s="6"/>
      <c r="D7" s="8"/>
      <c r="E7" s="6"/>
      <c r="F7" s="6"/>
    </row>
    <row r="8" spans="1:6" ht="15.3">
      <c r="A8" s="53" t="s">
        <v>14</v>
      </c>
      <c r="B8" s="44"/>
      <c r="C8" s="6"/>
      <c r="D8" s="8"/>
      <c r="E8" s="6"/>
      <c r="F8" s="6"/>
    </row>
    <row r="9" spans="1:6" ht="15.3">
      <c r="A9" s="53" t="s">
        <v>15</v>
      </c>
      <c r="B9" s="44"/>
      <c r="C9" s="6"/>
      <c r="D9" s="8"/>
      <c r="E9" s="6"/>
      <c r="F9" s="6"/>
    </row>
    <row r="10" spans="1:6" ht="15.3">
      <c r="A10" s="53" t="s">
        <v>32</v>
      </c>
      <c r="B10" s="44"/>
      <c r="C10" s="6"/>
      <c r="D10" s="8"/>
      <c r="E10" s="6"/>
      <c r="F10" s="6"/>
    </row>
    <row r="11" spans="1:6" ht="15.3">
      <c r="A11" s="53" t="s">
        <v>33</v>
      </c>
      <c r="B11" s="44"/>
      <c r="C11" s="6"/>
      <c r="D11" s="8"/>
      <c r="E11" s="6"/>
      <c r="F11" s="6"/>
    </row>
    <row r="12" spans="1:6" ht="15.3">
      <c r="A12" s="53" t="s">
        <v>34</v>
      </c>
      <c r="B12" s="44"/>
      <c r="C12" s="6"/>
      <c r="D12" s="8"/>
      <c r="E12" s="6"/>
      <c r="F12" s="6"/>
    </row>
    <row r="13" spans="1:6" ht="15.3">
      <c r="A13" s="53" t="s">
        <v>35</v>
      </c>
      <c r="B13" s="44"/>
      <c r="C13" s="6"/>
      <c r="D13" s="8"/>
      <c r="E13" s="6"/>
      <c r="F13" s="6"/>
    </row>
    <row r="14" spans="1:6" ht="15.3">
      <c r="A14" s="53" t="s">
        <v>36</v>
      </c>
      <c r="B14" s="44"/>
      <c r="C14" s="6"/>
      <c r="D14" s="8"/>
      <c r="E14" s="6"/>
      <c r="F14" s="6"/>
    </row>
    <row r="15" spans="1:6" ht="15.3">
      <c r="A15" s="53" t="s">
        <v>37</v>
      </c>
      <c r="B15" s="44"/>
      <c r="C15" s="6"/>
      <c r="D15" s="8"/>
      <c r="E15" s="6"/>
      <c r="F15" s="6"/>
    </row>
    <row r="16" spans="1:6" ht="15.3">
      <c r="A16" s="53" t="s">
        <v>38</v>
      </c>
      <c r="B16" s="44"/>
      <c r="C16" s="6"/>
      <c r="D16" s="8"/>
      <c r="E16" s="6"/>
      <c r="F16" s="6"/>
    </row>
    <row r="17" spans="1:7" ht="15.3">
      <c r="A17" s="53" t="s">
        <v>39</v>
      </c>
      <c r="B17" s="44"/>
      <c r="C17" s="6"/>
      <c r="D17" s="8"/>
      <c r="E17" s="6"/>
      <c r="F17" s="6"/>
    </row>
    <row r="18" spans="1:7" ht="15.3">
      <c r="A18" s="53" t="s">
        <v>40</v>
      </c>
      <c r="B18" s="44"/>
      <c r="C18" s="6"/>
      <c r="D18" s="8"/>
      <c r="E18" s="6"/>
      <c r="F18" s="6"/>
    </row>
    <row r="19" spans="1:7" ht="15.3">
      <c r="A19" s="53" t="s">
        <v>41</v>
      </c>
      <c r="B19" s="44"/>
      <c r="C19" s="6"/>
      <c r="D19" s="8"/>
      <c r="E19" s="6"/>
      <c r="F19" s="6"/>
    </row>
    <row r="20" spans="1:7" ht="15.3">
      <c r="A20" s="53" t="s">
        <v>42</v>
      </c>
      <c r="B20" s="44"/>
      <c r="C20" s="6"/>
      <c r="D20" s="8"/>
      <c r="E20" s="6"/>
      <c r="F20" s="6"/>
    </row>
    <row r="21" spans="1:7" ht="15.3">
      <c r="A21" s="53" t="s">
        <v>43</v>
      </c>
      <c r="B21" s="44"/>
      <c r="C21" s="6"/>
      <c r="D21" s="8"/>
      <c r="E21" s="6"/>
      <c r="F21" s="6"/>
    </row>
    <row r="22" spans="1:7" ht="15.3">
      <c r="A22" s="53" t="s">
        <v>44</v>
      </c>
      <c r="B22" s="44"/>
      <c r="C22" s="6"/>
      <c r="D22" s="8"/>
      <c r="E22" s="6"/>
      <c r="F22" s="6"/>
    </row>
    <row r="23" spans="1:7" ht="15.3">
      <c r="A23" s="53" t="s">
        <v>45</v>
      </c>
      <c r="B23" s="44"/>
      <c r="C23" s="6"/>
      <c r="D23" s="8"/>
      <c r="E23" s="6"/>
      <c r="F23" s="6"/>
    </row>
    <row r="24" spans="1:7" ht="15.3">
      <c r="A24" s="53" t="s">
        <v>46</v>
      </c>
      <c r="B24" s="44"/>
      <c r="C24" s="6"/>
      <c r="D24" s="8"/>
      <c r="E24" s="6"/>
      <c r="F24" s="6"/>
    </row>
    <row r="25" spans="1:7" ht="15.3">
      <c r="A25" s="53" t="s">
        <v>18</v>
      </c>
      <c r="B25" s="44"/>
      <c r="C25" s="6"/>
      <c r="D25" s="8"/>
      <c r="E25" s="6"/>
      <c r="F25" s="6"/>
    </row>
    <row r="26" spans="1:7" ht="15.3">
      <c r="A26" s="53" t="s">
        <v>47</v>
      </c>
      <c r="B26" s="44"/>
      <c r="C26" s="6"/>
      <c r="D26" s="8"/>
      <c r="E26" s="6"/>
      <c r="F26" s="6"/>
    </row>
    <row r="27" spans="1:7" ht="15.3">
      <c r="A27" s="61" t="s">
        <v>48</v>
      </c>
      <c r="B27" s="44"/>
      <c r="C27" s="6"/>
      <c r="D27" s="8"/>
      <c r="E27" s="6"/>
      <c r="F27" s="6"/>
    </row>
    <row r="28" spans="1:7" ht="15.3">
      <c r="A28" s="62"/>
      <c r="B28" s="44"/>
      <c r="C28" s="6"/>
      <c r="D28" s="8"/>
      <c r="E28" s="6"/>
      <c r="F28" s="6"/>
    </row>
    <row r="29" spans="1:7" ht="36.9">
      <c r="A29" s="53"/>
      <c r="B29" s="104" t="s">
        <v>59</v>
      </c>
      <c r="C29" s="6"/>
      <c r="D29" s="8"/>
      <c r="E29" s="6"/>
      <c r="F29" s="6"/>
    </row>
    <row r="30" spans="1:7" ht="15.3">
      <c r="A30" s="58"/>
      <c r="B30" s="44"/>
      <c r="C30" s="6"/>
      <c r="D30" s="8"/>
      <c r="E30" s="6"/>
      <c r="F30" s="6"/>
    </row>
    <row r="31" spans="1:7" ht="24.9" thickBot="1">
      <c r="A31" s="73" t="s">
        <v>74</v>
      </c>
      <c r="B31" s="10" t="s">
        <v>265</v>
      </c>
      <c r="C31" s="11"/>
      <c r="D31" s="45"/>
      <c r="E31" s="45"/>
      <c r="F31" s="46"/>
    </row>
    <row r="32" spans="1:7" ht="16.5" customHeight="1" thickBot="1">
      <c r="A32" s="260"/>
      <c r="B32" s="43"/>
      <c r="C32" s="66">
        <v>1110</v>
      </c>
      <c r="D32" s="65" t="s">
        <v>5</v>
      </c>
      <c r="E32" s="64"/>
      <c r="F32" s="20">
        <f>C32*E32</f>
        <v>0</v>
      </c>
      <c r="G32" s="273"/>
    </row>
    <row r="33" spans="1:7" ht="15.3">
      <c r="A33" s="264"/>
      <c r="B33" s="44"/>
      <c r="C33" s="6"/>
      <c r="D33" s="8"/>
      <c r="E33" s="6"/>
      <c r="F33" s="6"/>
    </row>
    <row r="34" spans="1:7" ht="24.9" thickBot="1">
      <c r="A34" s="73" t="s">
        <v>70</v>
      </c>
      <c r="B34" s="271" t="s">
        <v>107</v>
      </c>
      <c r="C34" s="49"/>
      <c r="D34" s="45"/>
      <c r="E34" s="45"/>
      <c r="F34" s="46"/>
    </row>
    <row r="35" spans="1:7" ht="16.5" customHeight="1" thickBot="1">
      <c r="A35" s="260"/>
      <c r="B35" s="43"/>
      <c r="C35" s="66">
        <v>1110</v>
      </c>
      <c r="D35" s="65" t="s">
        <v>5</v>
      </c>
      <c r="E35" s="64"/>
      <c r="F35" s="20">
        <f>C35*E35</f>
        <v>0</v>
      </c>
      <c r="G35" s="273"/>
    </row>
    <row r="36" spans="1:7" ht="15.3">
      <c r="A36" s="264"/>
      <c r="B36" s="44"/>
      <c r="C36" s="6"/>
      <c r="D36" s="8"/>
      <c r="E36" s="6"/>
      <c r="F36" s="6"/>
    </row>
    <row r="37" spans="1:7" ht="15.6" thickBot="1">
      <c r="A37" s="58"/>
      <c r="B37" s="44"/>
      <c r="C37" s="6"/>
      <c r="D37" s="8"/>
      <c r="E37" s="6"/>
      <c r="F37" s="6"/>
    </row>
    <row r="38" spans="1:7" ht="15.3" thickBot="1">
      <c r="A38" s="59"/>
      <c r="B38" s="9" t="s">
        <v>139</v>
      </c>
      <c r="C38" s="356" t="s">
        <v>3</v>
      </c>
      <c r="D38" s="357"/>
      <c r="E38" s="47"/>
      <c r="F38" s="48">
        <f>SUM(F28:F37)</f>
        <v>0</v>
      </c>
    </row>
  </sheetData>
  <sheetProtection algorithmName="SHA-512" hashValue="OpmahN+Fr655v0+LubJ6zmrBrPiSLvUIJxf/QAazsxTDUEMC32m00cHMYdaI3NUyxRijwl968N0QSP+TGs05UQ==" saltValue="VLJE0g11kBVQxTMiFeRYFw==" spinCount="100000" sheet="1" objects="1" scenarios="1"/>
  <protectedRanges>
    <protectedRange sqref="E1:E1048576" name="Obseg1"/>
  </protectedRanges>
  <mergeCells count="1">
    <mergeCell ref="C38:D38"/>
  </mergeCells>
  <conditionalFormatting sqref="E32:F32 E1:F5 F4:F34 F36:F38">
    <cfRule type="cellIs" dxfId="252" priority="18" stopIfTrue="1" operator="equal">
      <formula>0</formula>
    </cfRule>
  </conditionalFormatting>
  <conditionalFormatting sqref="F36">
    <cfRule type="cellIs" dxfId="251" priority="11" stopIfTrue="1" operator="equal">
      <formula>0</formula>
    </cfRule>
  </conditionalFormatting>
  <conditionalFormatting sqref="F35">
    <cfRule type="cellIs" dxfId="250"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83"/>
  <sheetViews>
    <sheetView view="pageBreakPreview" zoomScaleNormal="100" zoomScaleSheetLayoutView="100" workbookViewId="0">
      <selection activeCell="E1" sqref="E1:E1048576"/>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30" customWidth="1"/>
    <col min="8" max="8" width="9.1640625" style="5"/>
    <col min="9" max="9" width="10" style="5" customWidth="1"/>
    <col min="10" max="16384" width="9.1640625" style="5"/>
  </cols>
  <sheetData>
    <row r="2" spans="1:8">
      <c r="A2" s="102" t="s">
        <v>60</v>
      </c>
      <c r="B2" s="69" t="s">
        <v>50</v>
      </c>
      <c r="C2" s="3" t="s">
        <v>4</v>
      </c>
      <c r="D2" s="3" t="s">
        <v>0</v>
      </c>
      <c r="E2" s="3" t="s">
        <v>1</v>
      </c>
      <c r="F2" s="21" t="s">
        <v>2</v>
      </c>
    </row>
    <row r="3" spans="1:8" ht="15.3">
      <c r="B3" s="44"/>
    </row>
    <row r="4" spans="1:8">
      <c r="A4" s="71" t="s">
        <v>141</v>
      </c>
      <c r="B4" s="9" t="s">
        <v>58</v>
      </c>
      <c r="C4" s="72"/>
      <c r="D4" s="72"/>
      <c r="E4" s="72"/>
      <c r="F4" s="72"/>
    </row>
    <row r="5" spans="1:8" s="116" customFormat="1" ht="15.3">
      <c r="A5" s="70"/>
      <c r="B5" s="44"/>
      <c r="C5" s="6"/>
      <c r="D5" s="8"/>
      <c r="E5" s="6"/>
      <c r="F5" s="6"/>
      <c r="G5" s="130"/>
    </row>
    <row r="6" spans="1:8" s="128" customFormat="1" ht="43.5" customHeight="1">
      <c r="A6" s="358" t="s">
        <v>98</v>
      </c>
      <c r="B6" s="358"/>
      <c r="C6" s="358"/>
      <c r="D6" s="358"/>
      <c r="E6" s="358"/>
      <c r="F6" s="358"/>
      <c r="G6" s="131"/>
      <c r="H6" s="127"/>
    </row>
    <row r="7" spans="1:8" s="128" customFormat="1" ht="43.5" customHeight="1">
      <c r="A7" s="359"/>
      <c r="B7" s="359"/>
      <c r="C7" s="359"/>
      <c r="D7" s="359"/>
      <c r="E7" s="359"/>
      <c r="F7" s="359"/>
      <c r="G7" s="131"/>
      <c r="H7" s="127"/>
    </row>
    <row r="8" spans="1:8" s="128" customFormat="1" ht="43.5" customHeight="1">
      <c r="A8" s="359"/>
      <c r="B8" s="359"/>
      <c r="C8" s="359"/>
      <c r="D8" s="359"/>
      <c r="E8" s="359"/>
      <c r="F8" s="359"/>
      <c r="G8" s="132"/>
    </row>
    <row r="9" spans="1:8" s="128" customFormat="1" ht="43.5" customHeight="1">
      <c r="A9" s="359"/>
      <c r="B9" s="359"/>
      <c r="C9" s="359"/>
      <c r="D9" s="359"/>
      <c r="E9" s="359"/>
      <c r="F9" s="359"/>
      <c r="G9" s="132"/>
    </row>
    <row r="10" spans="1:8" s="128" customFormat="1" ht="43.5" customHeight="1">
      <c r="A10" s="359"/>
      <c r="B10" s="359"/>
      <c r="C10" s="359"/>
      <c r="D10" s="359"/>
      <c r="E10" s="359"/>
      <c r="F10" s="359"/>
      <c r="G10" s="132"/>
    </row>
    <row r="11" spans="1:8" s="128" customFormat="1" ht="43.5" customHeight="1">
      <c r="A11" s="359"/>
      <c r="B11" s="359"/>
      <c r="C11" s="359"/>
      <c r="D11" s="359"/>
      <c r="E11" s="359"/>
      <c r="F11" s="359"/>
      <c r="G11" s="132"/>
    </row>
    <row r="12" spans="1:8" s="128" customFormat="1" ht="43.5" customHeight="1">
      <c r="A12" s="359"/>
      <c r="B12" s="359"/>
      <c r="C12" s="359"/>
      <c r="D12" s="359"/>
      <c r="E12" s="359"/>
      <c r="F12" s="359"/>
      <c r="G12" s="132"/>
    </row>
    <row r="13" spans="1:8" s="128" customFormat="1" ht="43.5" customHeight="1">
      <c r="A13" s="359"/>
      <c r="B13" s="359"/>
      <c r="C13" s="359"/>
      <c r="D13" s="359"/>
      <c r="E13" s="359"/>
      <c r="F13" s="359"/>
      <c r="G13" s="132"/>
    </row>
    <row r="14" spans="1:8" s="128" customFormat="1" ht="43.5" customHeight="1">
      <c r="A14" s="359"/>
      <c r="B14" s="359"/>
      <c r="C14" s="359"/>
      <c r="D14" s="359"/>
      <c r="E14" s="359"/>
      <c r="F14" s="359"/>
      <c r="G14" s="132"/>
    </row>
    <row r="15" spans="1:8" s="128" customFormat="1" ht="43.5" customHeight="1">
      <c r="A15" s="359"/>
      <c r="B15" s="359"/>
      <c r="C15" s="359"/>
      <c r="D15" s="359"/>
      <c r="E15" s="359"/>
      <c r="F15" s="359"/>
      <c r="G15" s="132"/>
    </row>
    <row r="16" spans="1:8" s="128" customFormat="1" ht="49.5" customHeight="1">
      <c r="A16" s="359"/>
      <c r="B16" s="359"/>
      <c r="C16" s="359"/>
      <c r="D16" s="359"/>
      <c r="E16" s="359"/>
      <c r="F16" s="359"/>
      <c r="G16" s="132"/>
    </row>
    <row r="17" spans="1:7" s="129" customFormat="1" ht="51" customHeight="1">
      <c r="A17" s="358" t="s">
        <v>99</v>
      </c>
      <c r="B17" s="358"/>
      <c r="C17" s="358"/>
      <c r="D17" s="358"/>
      <c r="E17" s="358"/>
      <c r="F17" s="358"/>
      <c r="G17" s="132"/>
    </row>
    <row r="18" spans="1:7" s="129" customFormat="1" ht="51" customHeight="1">
      <c r="A18" s="359"/>
      <c r="B18" s="359"/>
      <c r="C18" s="359"/>
      <c r="D18" s="359"/>
      <c r="E18" s="359"/>
      <c r="F18" s="359"/>
      <c r="G18" s="132"/>
    </row>
    <row r="19" spans="1:7" s="129" customFormat="1" ht="51" customHeight="1">
      <c r="A19" s="359"/>
      <c r="B19" s="359"/>
      <c r="C19" s="359"/>
      <c r="D19" s="359"/>
      <c r="E19" s="359"/>
      <c r="F19" s="359"/>
      <c r="G19" s="132"/>
    </row>
    <row r="20" spans="1:7" s="129" customFormat="1" ht="51" customHeight="1">
      <c r="A20" s="359"/>
      <c r="B20" s="359"/>
      <c r="C20" s="359"/>
      <c r="D20" s="359"/>
      <c r="E20" s="359"/>
      <c r="F20" s="359"/>
      <c r="G20" s="132"/>
    </row>
    <row r="21" spans="1:7" s="129" customFormat="1" ht="51" customHeight="1">
      <c r="A21" s="359"/>
      <c r="B21" s="359"/>
      <c r="C21" s="359"/>
      <c r="D21" s="359"/>
      <c r="E21" s="359"/>
      <c r="F21" s="359"/>
      <c r="G21" s="132"/>
    </row>
    <row r="22" spans="1:7" s="129" customFormat="1" ht="57" customHeight="1">
      <c r="A22" s="359"/>
      <c r="B22" s="359"/>
      <c r="C22" s="359"/>
      <c r="D22" s="359"/>
      <c r="E22" s="359"/>
      <c r="F22" s="359"/>
      <c r="G22" s="132"/>
    </row>
    <row r="23" spans="1:7" s="116" customFormat="1" ht="15.3">
      <c r="A23" s="70"/>
      <c r="B23" s="44"/>
      <c r="C23" s="6"/>
      <c r="D23" s="8"/>
      <c r="E23" s="6"/>
      <c r="F23" s="6"/>
      <c r="G23" s="130"/>
    </row>
    <row r="24" spans="1:7" s="116" customFormat="1">
      <c r="A24" s="78"/>
      <c r="B24" s="120"/>
      <c r="C24" s="79"/>
      <c r="D24" s="79"/>
      <c r="E24" s="79"/>
      <c r="F24" s="79"/>
      <c r="G24" s="130"/>
    </row>
    <row r="25" spans="1:7" s="116" customFormat="1" ht="295.5" thickBot="1">
      <c r="A25" s="73" t="s">
        <v>74</v>
      </c>
      <c r="B25" s="10" t="s">
        <v>268</v>
      </c>
      <c r="C25" s="11"/>
      <c r="D25" s="74"/>
      <c r="E25" s="74"/>
      <c r="F25" s="75"/>
      <c r="G25" s="130"/>
    </row>
    <row r="26" spans="1:7" s="116" customFormat="1" ht="19.5" customHeight="1" thickBot="1">
      <c r="A26" s="76"/>
      <c r="B26" s="80" t="s">
        <v>169</v>
      </c>
      <c r="C26" s="77">
        <v>207</v>
      </c>
      <c r="D26" s="18" t="s">
        <v>5</v>
      </c>
      <c r="E26" s="19"/>
      <c r="F26" s="20">
        <f t="shared" ref="F26:F31" si="0">C26*E26</f>
        <v>0</v>
      </c>
      <c r="G26" s="273"/>
    </row>
    <row r="27" spans="1:7" s="116" customFormat="1" ht="19.5" customHeight="1" thickBot="1">
      <c r="A27" s="76"/>
      <c r="B27" s="80" t="s">
        <v>208</v>
      </c>
      <c r="C27" s="77">
        <v>69</v>
      </c>
      <c r="D27" s="18" t="s">
        <v>5</v>
      </c>
      <c r="E27" s="19"/>
      <c r="F27" s="20">
        <f t="shared" si="0"/>
        <v>0</v>
      </c>
      <c r="G27" s="273"/>
    </row>
    <row r="28" spans="1:7" s="116" customFormat="1" ht="19.5" customHeight="1" thickBot="1">
      <c r="A28" s="76"/>
      <c r="B28" s="80" t="s">
        <v>209</v>
      </c>
      <c r="C28" s="77">
        <v>12</v>
      </c>
      <c r="D28" s="18" t="s">
        <v>5</v>
      </c>
      <c r="E28" s="19"/>
      <c r="F28" s="20">
        <f t="shared" si="0"/>
        <v>0</v>
      </c>
      <c r="G28" s="273"/>
    </row>
    <row r="29" spans="1:7" s="116" customFormat="1" ht="19.5" customHeight="1" thickBot="1">
      <c r="A29" s="76"/>
      <c r="B29" s="80" t="s">
        <v>210</v>
      </c>
      <c r="C29" s="77">
        <v>35</v>
      </c>
      <c r="D29" s="18" t="s">
        <v>5</v>
      </c>
      <c r="E29" s="19"/>
      <c r="F29" s="20">
        <f t="shared" si="0"/>
        <v>0</v>
      </c>
      <c r="G29" s="273"/>
    </row>
    <row r="30" spans="1:7" s="116" customFormat="1" ht="19.5" customHeight="1" thickBot="1">
      <c r="A30" s="76"/>
      <c r="B30" s="80" t="s">
        <v>127</v>
      </c>
      <c r="C30" s="77">
        <v>116</v>
      </c>
      <c r="D30" s="18" t="s">
        <v>5</v>
      </c>
      <c r="E30" s="19"/>
      <c r="F30" s="20">
        <f t="shared" si="0"/>
        <v>0</v>
      </c>
      <c r="G30" s="273"/>
    </row>
    <row r="31" spans="1:7" s="116" customFormat="1" ht="19.5" customHeight="1" thickBot="1">
      <c r="A31" s="76"/>
      <c r="B31" s="80" t="s">
        <v>128</v>
      </c>
      <c r="C31" s="77">
        <v>116</v>
      </c>
      <c r="D31" s="18" t="s">
        <v>5</v>
      </c>
      <c r="E31" s="19"/>
      <c r="F31" s="20">
        <f t="shared" si="0"/>
        <v>0</v>
      </c>
      <c r="G31" s="273"/>
    </row>
    <row r="32" spans="1:7" s="116" customFormat="1">
      <c r="A32" s="78"/>
      <c r="B32" s="119"/>
      <c r="C32" s="79"/>
      <c r="D32" s="79"/>
      <c r="E32" s="79"/>
      <c r="F32" s="79"/>
      <c r="G32" s="130"/>
    </row>
    <row r="33" spans="1:7" s="116" customFormat="1" ht="234" thickBot="1">
      <c r="A33" s="73" t="s">
        <v>70</v>
      </c>
      <c r="B33" s="10" t="s">
        <v>223</v>
      </c>
      <c r="C33" s="11"/>
      <c r="D33" s="74"/>
      <c r="E33" s="111"/>
      <c r="F33" s="75"/>
      <c r="G33" s="133"/>
    </row>
    <row r="34" spans="1:7" ht="18.75" customHeight="1" thickBot="1">
      <c r="A34" s="76"/>
      <c r="B34" s="80" t="s">
        <v>211</v>
      </c>
      <c r="C34" s="77">
        <v>960</v>
      </c>
      <c r="D34" s="18" t="s">
        <v>5</v>
      </c>
      <c r="E34" s="19"/>
      <c r="F34" s="20">
        <f t="shared" ref="F34:F37" si="1">C34*E34</f>
        <v>0</v>
      </c>
      <c r="G34" s="273"/>
    </row>
    <row r="35" spans="1:7" ht="18.75" customHeight="1" thickBot="1">
      <c r="A35" s="76"/>
      <c r="B35" s="80" t="s">
        <v>224</v>
      </c>
      <c r="C35" s="77">
        <v>960</v>
      </c>
      <c r="D35" s="18" t="s">
        <v>5</v>
      </c>
      <c r="E35" s="19"/>
      <c r="F35" s="20">
        <f t="shared" ref="F35" si="2">C35*E35</f>
        <v>0</v>
      </c>
      <c r="G35" s="273"/>
    </row>
    <row r="36" spans="1:7" s="116" customFormat="1" ht="18.75" customHeight="1" thickBot="1">
      <c r="A36" s="76"/>
      <c r="B36" s="80" t="s">
        <v>225</v>
      </c>
      <c r="C36" s="77">
        <v>960</v>
      </c>
      <c r="D36" s="18" t="s">
        <v>5</v>
      </c>
      <c r="E36" s="19"/>
      <c r="F36" s="20">
        <f t="shared" si="1"/>
        <v>0</v>
      </c>
      <c r="G36" s="273"/>
    </row>
    <row r="37" spans="1:7" ht="18.75" customHeight="1" thickBot="1">
      <c r="A37" s="76"/>
      <c r="B37" s="80" t="s">
        <v>226</v>
      </c>
      <c r="C37" s="77">
        <v>960</v>
      </c>
      <c r="D37" s="18" t="s">
        <v>5</v>
      </c>
      <c r="E37" s="19"/>
      <c r="F37" s="20">
        <f t="shared" si="1"/>
        <v>0</v>
      </c>
      <c r="G37" s="273"/>
    </row>
    <row r="38" spans="1:7" s="116" customFormat="1">
      <c r="A38" s="78"/>
      <c r="B38" s="119"/>
      <c r="C38" s="79"/>
      <c r="D38" s="79"/>
      <c r="E38" s="79"/>
      <c r="F38" s="79"/>
      <c r="G38" s="243"/>
    </row>
    <row r="39" spans="1:7" ht="197.1" thickBot="1">
      <c r="A39" s="73" t="s">
        <v>71</v>
      </c>
      <c r="B39" s="10" t="s">
        <v>267</v>
      </c>
      <c r="C39" s="11"/>
      <c r="D39" s="74"/>
      <c r="E39" s="111"/>
      <c r="F39" s="75"/>
    </row>
    <row r="40" spans="1:7" ht="18.75" customHeight="1" thickBot="1">
      <c r="A40" s="76"/>
      <c r="B40" s="121" t="s">
        <v>213</v>
      </c>
      <c r="C40" s="66">
        <v>126</v>
      </c>
      <c r="D40" s="65" t="s">
        <v>6</v>
      </c>
      <c r="E40" s="19"/>
      <c r="F40" s="20">
        <f>C40*E40</f>
        <v>0</v>
      </c>
      <c r="G40" s="273"/>
    </row>
    <row r="41" spans="1:7" ht="18.75" customHeight="1" thickBot="1">
      <c r="A41" s="76"/>
      <c r="B41" s="121" t="s">
        <v>214</v>
      </c>
      <c r="C41" s="66">
        <v>18</v>
      </c>
      <c r="D41" s="65" t="s">
        <v>6</v>
      </c>
      <c r="E41" s="19"/>
      <c r="F41" s="20">
        <f>C41*E41</f>
        <v>0</v>
      </c>
      <c r="G41" s="273"/>
    </row>
    <row r="42" spans="1:7">
      <c r="A42" s="78"/>
      <c r="B42" s="119"/>
      <c r="C42" s="79"/>
      <c r="D42" s="79"/>
      <c r="E42" s="79"/>
      <c r="F42" s="79"/>
      <c r="G42" s="244"/>
    </row>
    <row r="43" spans="1:7" ht="98.25" customHeight="1">
      <c r="A43" s="245" t="s">
        <v>72</v>
      </c>
      <c r="B43" s="360" t="s">
        <v>398</v>
      </c>
      <c r="C43" s="246"/>
      <c r="D43" s="247"/>
      <c r="E43" s="248"/>
      <c r="F43" s="249"/>
      <c r="G43" s="134"/>
    </row>
    <row r="44" spans="1:7" ht="98.25" customHeight="1" thickBot="1">
      <c r="A44" s="250"/>
      <c r="B44" s="361"/>
      <c r="C44" s="251"/>
      <c r="D44" s="240"/>
      <c r="E44" s="248"/>
      <c r="F44" s="252"/>
    </row>
    <row r="45" spans="1:7" ht="18.75" customHeight="1" thickBot="1">
      <c r="A45" s="253"/>
      <c r="B45" s="150" t="s">
        <v>399</v>
      </c>
      <c r="C45" s="254">
        <v>130</v>
      </c>
      <c r="D45" s="255" t="s">
        <v>5</v>
      </c>
      <c r="E45" s="256"/>
      <c r="F45" s="144">
        <f>C45*E45</f>
        <v>0</v>
      </c>
      <c r="G45" s="273"/>
    </row>
    <row r="46" spans="1:7" ht="18.75" customHeight="1" thickBot="1">
      <c r="A46" s="257"/>
      <c r="B46" s="258" t="s">
        <v>400</v>
      </c>
      <c r="C46" s="254">
        <v>2790</v>
      </c>
      <c r="D46" s="255" t="s">
        <v>5</v>
      </c>
      <c r="E46" s="256"/>
      <c r="F46" s="144">
        <f>C46*E46</f>
        <v>0</v>
      </c>
      <c r="G46" s="273"/>
    </row>
    <row r="47" spans="1:7" ht="18.75" customHeight="1" thickBot="1">
      <c r="A47" s="257"/>
      <c r="B47" s="258" t="s">
        <v>401</v>
      </c>
      <c r="C47" s="254">
        <v>31</v>
      </c>
      <c r="D47" s="255" t="s">
        <v>5</v>
      </c>
      <c r="E47" s="256"/>
      <c r="F47" s="144">
        <f>C47*E47</f>
        <v>0</v>
      </c>
      <c r="G47" s="273"/>
    </row>
    <row r="48" spans="1:7" ht="14.1">
      <c r="A48" s="78"/>
      <c r="B48" s="119"/>
      <c r="C48" s="79"/>
      <c r="D48" s="79"/>
      <c r="E48" s="79"/>
      <c r="F48" s="79"/>
      <c r="G48" s="242"/>
    </row>
    <row r="49" spans="1:7" s="116" customFormat="1" ht="123.3" thickBot="1">
      <c r="A49" s="73" t="s">
        <v>75</v>
      </c>
      <c r="B49" s="10" t="s">
        <v>402</v>
      </c>
      <c r="C49" s="11"/>
      <c r="D49" s="74"/>
      <c r="E49" s="74"/>
      <c r="F49" s="75"/>
      <c r="G49" s="130"/>
    </row>
    <row r="50" spans="1:7" s="116" customFormat="1" ht="18.75" customHeight="1" thickBot="1">
      <c r="A50" s="76"/>
      <c r="B50" s="121"/>
      <c r="C50" s="66">
        <v>28</v>
      </c>
      <c r="D50" s="65" t="s">
        <v>9</v>
      </c>
      <c r="E50" s="19"/>
      <c r="F50" s="20">
        <f>C50*E50</f>
        <v>0</v>
      </c>
      <c r="G50" s="273"/>
    </row>
    <row r="51" spans="1:7" s="116" customFormat="1">
      <c r="A51" s="78"/>
      <c r="B51" s="119"/>
      <c r="C51" s="79"/>
      <c r="D51" s="79"/>
      <c r="E51" s="79"/>
      <c r="F51" s="79"/>
      <c r="G51" s="130"/>
    </row>
    <row r="52" spans="1:7" s="116" customFormat="1" ht="246.3" thickBot="1">
      <c r="A52" s="73" t="s">
        <v>73</v>
      </c>
      <c r="B52" s="10" t="s">
        <v>219</v>
      </c>
      <c r="C52" s="11"/>
      <c r="D52" s="74"/>
      <c r="E52" s="74"/>
      <c r="F52" s="75"/>
      <c r="G52" s="130"/>
    </row>
    <row r="53" spans="1:7" s="116" customFormat="1" ht="18.75" customHeight="1" thickBot="1">
      <c r="A53" s="76"/>
      <c r="B53" s="121" t="s">
        <v>215</v>
      </c>
      <c r="C53" s="66">
        <v>30</v>
      </c>
      <c r="D53" s="65" t="s">
        <v>57</v>
      </c>
      <c r="E53" s="19"/>
      <c r="F53" s="20">
        <f>C53*E53</f>
        <v>0</v>
      </c>
      <c r="G53" s="273"/>
    </row>
    <row r="54" spans="1:7" s="116" customFormat="1" ht="18.75" customHeight="1" thickBot="1">
      <c r="A54" s="76"/>
      <c r="B54" s="121" t="s">
        <v>216</v>
      </c>
      <c r="C54" s="66">
        <v>2.8</v>
      </c>
      <c r="D54" s="65" t="s">
        <v>57</v>
      </c>
      <c r="E54" s="19"/>
      <c r="F54" s="20">
        <f>C54*E54</f>
        <v>0</v>
      </c>
      <c r="G54" s="273"/>
    </row>
    <row r="55" spans="1:7" s="116" customFormat="1" ht="18.75" customHeight="1" thickBot="1">
      <c r="A55" s="76"/>
      <c r="B55" s="121" t="s">
        <v>218</v>
      </c>
      <c r="C55" s="66">
        <v>72</v>
      </c>
      <c r="D55" s="65" t="s">
        <v>6</v>
      </c>
      <c r="E55" s="19"/>
      <c r="F55" s="20">
        <f>C55*E55</f>
        <v>0</v>
      </c>
      <c r="G55" s="273"/>
    </row>
    <row r="56" spans="1:7" s="116" customFormat="1" ht="18.75" customHeight="1" thickBot="1">
      <c r="A56" s="76"/>
      <c r="B56" s="121" t="s">
        <v>217</v>
      </c>
      <c r="C56" s="66">
        <v>195</v>
      </c>
      <c r="D56" s="65" t="s">
        <v>5</v>
      </c>
      <c r="E56" s="19"/>
      <c r="F56" s="20">
        <f>C56*E56</f>
        <v>0</v>
      </c>
      <c r="G56" s="273"/>
    </row>
    <row r="57" spans="1:7" s="116" customFormat="1">
      <c r="A57" s="78"/>
      <c r="B57" s="119"/>
      <c r="C57" s="79"/>
      <c r="D57" s="79"/>
      <c r="E57" s="79"/>
      <c r="F57" s="79"/>
      <c r="G57" s="243"/>
    </row>
    <row r="58" spans="1:7" ht="212.25" customHeight="1">
      <c r="A58" s="245" t="s">
        <v>76</v>
      </c>
      <c r="B58" s="360" t="s">
        <v>220</v>
      </c>
      <c r="C58" s="246"/>
      <c r="D58" s="247"/>
      <c r="E58" s="248"/>
      <c r="F58" s="249"/>
      <c r="G58" s="134"/>
    </row>
    <row r="59" spans="1:7" ht="212.25" customHeight="1" thickBot="1">
      <c r="A59" s="250"/>
      <c r="B59" s="361"/>
      <c r="C59" s="251"/>
      <c r="D59" s="240"/>
      <c r="E59" s="248"/>
      <c r="F59" s="252"/>
      <c r="G59" s="241"/>
    </row>
    <row r="60" spans="1:7" ht="18.75" customHeight="1" thickBot="1">
      <c r="A60" s="253"/>
      <c r="B60" s="150" t="s">
        <v>221</v>
      </c>
      <c r="C60" s="254">
        <v>70</v>
      </c>
      <c r="D60" s="255" t="s">
        <v>5</v>
      </c>
      <c r="E60" s="256"/>
      <c r="F60" s="144">
        <f>C60*E60</f>
        <v>0</v>
      </c>
      <c r="G60" s="273"/>
    </row>
    <row r="61" spans="1:7" ht="18.75" customHeight="1" thickBot="1">
      <c r="A61" s="257"/>
      <c r="B61" s="258" t="s">
        <v>222</v>
      </c>
      <c r="C61" s="254">
        <v>20</v>
      </c>
      <c r="D61" s="255" t="s">
        <v>5</v>
      </c>
      <c r="E61" s="256"/>
      <c r="F61" s="144">
        <f>C61*E61</f>
        <v>0</v>
      </c>
      <c r="G61" s="273"/>
    </row>
    <row r="62" spans="1:7" ht="14.1">
      <c r="A62" s="78"/>
      <c r="B62" s="119"/>
      <c r="C62" s="79"/>
      <c r="D62" s="79"/>
      <c r="E62" s="79"/>
      <c r="F62" s="79"/>
      <c r="G62" s="242"/>
    </row>
    <row r="63" spans="1:7" s="116" customFormat="1" ht="74.099999999999994" thickBot="1">
      <c r="A63" s="73" t="s">
        <v>77</v>
      </c>
      <c r="B63" s="10" t="s">
        <v>170</v>
      </c>
      <c r="C63" s="11"/>
      <c r="D63" s="74"/>
      <c r="E63" s="74"/>
      <c r="F63" s="75"/>
      <c r="G63" s="273"/>
    </row>
    <row r="64" spans="1:7" s="116" customFormat="1" ht="16.5" customHeight="1" thickBot="1">
      <c r="A64" s="76"/>
      <c r="B64" s="80" t="s">
        <v>51</v>
      </c>
      <c r="C64" s="77">
        <v>40</v>
      </c>
      <c r="D64" s="18" t="s">
        <v>52</v>
      </c>
      <c r="E64" s="19"/>
      <c r="F64" s="20">
        <f>C64*E64</f>
        <v>0</v>
      </c>
      <c r="G64" s="273"/>
    </row>
    <row r="65" spans="1:7" s="116" customFormat="1" ht="16.5" customHeight="1" thickBot="1">
      <c r="A65" s="76"/>
      <c r="B65" s="80" t="s">
        <v>53</v>
      </c>
      <c r="C65" s="77">
        <v>40</v>
      </c>
      <c r="D65" s="18" t="s">
        <v>52</v>
      </c>
      <c r="E65" s="19"/>
      <c r="F65" s="20">
        <f>C65*E65</f>
        <v>0</v>
      </c>
      <c r="G65" s="273"/>
    </row>
    <row r="66" spans="1:7" s="116" customFormat="1" ht="16.5" customHeight="1" thickBot="1">
      <c r="A66" s="76"/>
      <c r="B66" s="80" t="s">
        <v>54</v>
      </c>
      <c r="C66" s="77">
        <v>40</v>
      </c>
      <c r="D66" s="18" t="s">
        <v>52</v>
      </c>
      <c r="E66" s="19"/>
      <c r="F66" s="20">
        <f>C66*E66</f>
        <v>0</v>
      </c>
      <c r="G66" s="273"/>
    </row>
    <row r="67" spans="1:7" s="116" customFormat="1">
      <c r="A67" s="78"/>
      <c r="B67" s="119"/>
      <c r="C67" s="79"/>
      <c r="D67" s="79"/>
      <c r="E67" s="79"/>
      <c r="F67" s="79"/>
      <c r="G67" s="130"/>
    </row>
    <row r="68" spans="1:7" s="116" customFormat="1" ht="15.3" thickBot="1">
      <c r="A68" s="78"/>
      <c r="B68" s="78"/>
      <c r="C68" s="78"/>
      <c r="D68" s="78"/>
      <c r="E68" s="78"/>
      <c r="F68" s="78"/>
      <c r="G68" s="130"/>
    </row>
    <row r="69" spans="1:7" ht="15.3" thickBot="1">
      <c r="A69" s="81"/>
      <c r="B69" s="9" t="s">
        <v>58</v>
      </c>
      <c r="C69" s="117"/>
      <c r="D69" s="118" t="s">
        <v>3</v>
      </c>
      <c r="E69" s="82"/>
      <c r="F69" s="83">
        <f>SUM(F23:F68)</f>
        <v>0</v>
      </c>
    </row>
    <row r="70" spans="1:7" ht="15.3">
      <c r="A70" s="264"/>
      <c r="B70" s="44"/>
    </row>
    <row r="71" spans="1:7">
      <c r="A71" s="264"/>
      <c r="B71" s="122"/>
    </row>
    <row r="72" spans="1:7">
      <c r="A72" s="264"/>
      <c r="B72" s="122"/>
    </row>
    <row r="73" spans="1:7" ht="15.3" thickBot="1">
      <c r="A73" s="262"/>
      <c r="B73" s="103" t="s">
        <v>87</v>
      </c>
      <c r="C73" s="2"/>
      <c r="D73" s="2"/>
      <c r="E73" s="2"/>
      <c r="F73" s="2"/>
    </row>
    <row r="74" spans="1:7" ht="15.3" thickTop="1">
      <c r="A74" s="264"/>
      <c r="B74" s="122"/>
    </row>
    <row r="75" spans="1:7">
      <c r="A75" s="264"/>
      <c r="B75" s="122"/>
    </row>
    <row r="76" spans="1:7" s="116" customFormat="1" ht="74.099999999999994" thickBot="1">
      <c r="A76" s="73" t="s">
        <v>78</v>
      </c>
      <c r="B76" s="10" t="s">
        <v>266</v>
      </c>
      <c r="C76" s="11"/>
      <c r="D76" s="74"/>
      <c r="E76" s="74"/>
      <c r="F76" s="75"/>
      <c r="G76" s="130"/>
    </row>
    <row r="77" spans="1:7" s="116" customFormat="1" ht="18.75" customHeight="1" thickBot="1">
      <c r="A77" s="76"/>
      <c r="B77" s="121"/>
      <c r="C77" s="66">
        <v>21</v>
      </c>
      <c r="D77" s="65" t="s">
        <v>5</v>
      </c>
      <c r="E77" s="19"/>
      <c r="F77" s="20">
        <f>C77*E77</f>
        <v>0</v>
      </c>
      <c r="G77" s="273"/>
    </row>
    <row r="78" spans="1:7" s="116" customFormat="1">
      <c r="A78" s="78"/>
      <c r="B78" s="119"/>
      <c r="C78" s="79"/>
      <c r="D78" s="79"/>
      <c r="E78" s="79"/>
      <c r="F78" s="79"/>
      <c r="G78" s="130"/>
    </row>
    <row r="79" spans="1:7" ht="37.200000000000003" thickBot="1">
      <c r="A79" s="73" t="s">
        <v>79</v>
      </c>
      <c r="B79" s="271" t="s">
        <v>118</v>
      </c>
      <c r="C79" s="49"/>
      <c r="D79" s="12"/>
      <c r="E79" s="12"/>
      <c r="F79" s="17"/>
      <c r="G79" s="5"/>
    </row>
    <row r="80" spans="1:7" ht="17.25" customHeight="1" thickBot="1">
      <c r="A80" s="60"/>
      <c r="B80" s="43"/>
      <c r="C80" s="209">
        <v>0.05</v>
      </c>
      <c r="D80" s="65"/>
      <c r="E80" s="64">
        <f>SUM(F69:F79)</f>
        <v>0</v>
      </c>
      <c r="F80" s="20">
        <f>C80*E80</f>
        <v>0</v>
      </c>
      <c r="G80" s="5"/>
    </row>
    <row r="81" spans="1:7" ht="14.1">
      <c r="A81" s="57"/>
      <c r="B81" s="1"/>
      <c r="C81" s="2"/>
      <c r="D81" s="2"/>
      <c r="E81" s="2"/>
      <c r="F81" s="15"/>
      <c r="G81" s="5"/>
    </row>
    <row r="82" spans="1:7" ht="15.3" thickBot="1"/>
    <row r="83" spans="1:7" ht="15.3" thickBot="1">
      <c r="A83" s="81"/>
      <c r="B83" s="9" t="s">
        <v>100</v>
      </c>
      <c r="C83" s="356" t="s">
        <v>3</v>
      </c>
      <c r="D83" s="357"/>
      <c r="E83" s="82"/>
      <c r="F83" s="83">
        <f>SUM(F73:F82)</f>
        <v>0</v>
      </c>
    </row>
  </sheetData>
  <sheetProtection algorithmName="SHA-512" hashValue="2hwu73gLb1s+cv7dlIehYC6et9rDPbIukLkr3cmktj6n+Et34iJ/ymThH1+2m50kUepHizU0QR70ER3clLBbQQ==" saltValue="55imIMNQ9LRUdnWK20aS6Q==" spinCount="100000" sheet="1" objects="1" scenarios="1"/>
  <protectedRanges>
    <protectedRange sqref="E1:E1048576" name="Obseg1"/>
  </protectedRanges>
  <mergeCells count="5">
    <mergeCell ref="C83:D83"/>
    <mergeCell ref="A6:F16"/>
    <mergeCell ref="A17:F22"/>
    <mergeCell ref="B58:B59"/>
    <mergeCell ref="B43:B44"/>
  </mergeCells>
  <conditionalFormatting sqref="F1:F5 F82:F65251 F78 F31:F32 F28 F39:F42 F23:F26 F63:F75">
    <cfRule type="cellIs" dxfId="249" priority="193" stopIfTrue="1" operator="equal">
      <formula>0</formula>
    </cfRule>
  </conditionalFormatting>
  <conditionalFormatting sqref="F6:F22">
    <cfRule type="cellIs" dxfId="248" priority="174" stopIfTrue="1" operator="equal">
      <formula>0</formula>
    </cfRule>
  </conditionalFormatting>
  <conditionalFormatting sqref="F79:F81">
    <cfRule type="cellIs" dxfId="247" priority="106" stopIfTrue="1" operator="equal">
      <formula>0</formula>
    </cfRule>
  </conditionalFormatting>
  <conditionalFormatting sqref="F76">
    <cfRule type="cellIs" dxfId="246" priority="104" stopIfTrue="1" operator="equal">
      <formula>0</formula>
    </cfRule>
  </conditionalFormatting>
  <conditionalFormatting sqref="F77">
    <cfRule type="cellIs" dxfId="245" priority="103" stopIfTrue="1" operator="equal">
      <formula>0</formula>
    </cfRule>
  </conditionalFormatting>
  <conditionalFormatting sqref="F30">
    <cfRule type="cellIs" dxfId="244" priority="69" stopIfTrue="1" operator="equal">
      <formula>0</formula>
    </cfRule>
  </conditionalFormatting>
  <conditionalFormatting sqref="F62">
    <cfRule type="cellIs" dxfId="243" priority="35" stopIfTrue="1" operator="equal">
      <formula>0</formula>
    </cfRule>
  </conditionalFormatting>
  <conditionalFormatting sqref="F58:F59">
    <cfRule type="cellIs" dxfId="242" priority="28" stopIfTrue="1" operator="equal">
      <formula>0</formula>
    </cfRule>
  </conditionalFormatting>
  <conditionalFormatting sqref="F61">
    <cfRule type="cellIs" dxfId="241" priority="27" stopIfTrue="1" operator="equal">
      <formula>0</formula>
    </cfRule>
  </conditionalFormatting>
  <conditionalFormatting sqref="F60">
    <cfRule type="cellIs" dxfId="240" priority="26" stopIfTrue="1" operator="equal">
      <formula>0</formula>
    </cfRule>
  </conditionalFormatting>
  <conditionalFormatting sqref="F27">
    <cfRule type="cellIs" dxfId="239" priority="19" stopIfTrue="1" operator="equal">
      <formula>0</formula>
    </cfRule>
  </conditionalFormatting>
  <conditionalFormatting sqref="F29">
    <cfRule type="cellIs" dxfId="238" priority="18" stopIfTrue="1" operator="equal">
      <formula>0</formula>
    </cfRule>
  </conditionalFormatting>
  <conditionalFormatting sqref="F33 F38 F36">
    <cfRule type="cellIs" dxfId="237" priority="17" stopIfTrue="1" operator="equal">
      <formula>0</formula>
    </cfRule>
  </conditionalFormatting>
  <conditionalFormatting sqref="F37">
    <cfRule type="cellIs" dxfId="236" priority="16" stopIfTrue="1" operator="equal">
      <formula>0</formula>
    </cfRule>
  </conditionalFormatting>
  <conditionalFormatting sqref="F34">
    <cfRule type="cellIs" dxfId="235" priority="15" stopIfTrue="1" operator="equal">
      <formula>0</formula>
    </cfRule>
  </conditionalFormatting>
  <conditionalFormatting sqref="F52:F53 F56:F57">
    <cfRule type="cellIs" dxfId="234" priority="12" stopIfTrue="1" operator="equal">
      <formula>0</formula>
    </cfRule>
  </conditionalFormatting>
  <conditionalFormatting sqref="F55">
    <cfRule type="cellIs" dxfId="233" priority="11" stopIfTrue="1" operator="equal">
      <formula>0</formula>
    </cfRule>
  </conditionalFormatting>
  <conditionalFormatting sqref="F54">
    <cfRule type="cellIs" dxfId="232" priority="10" stopIfTrue="1" operator="equal">
      <formula>0</formula>
    </cfRule>
  </conditionalFormatting>
  <conditionalFormatting sqref="F35">
    <cfRule type="cellIs" dxfId="231" priority="9" stopIfTrue="1" operator="equal">
      <formula>0</formula>
    </cfRule>
  </conditionalFormatting>
  <conditionalFormatting sqref="F48">
    <cfRule type="cellIs" dxfId="230" priority="8" stopIfTrue="1" operator="equal">
      <formula>0</formula>
    </cfRule>
  </conditionalFormatting>
  <conditionalFormatting sqref="F43:F44">
    <cfRule type="cellIs" dxfId="229" priority="7" stopIfTrue="1" operator="equal">
      <formula>0</formula>
    </cfRule>
  </conditionalFormatting>
  <conditionalFormatting sqref="F46">
    <cfRule type="cellIs" dxfId="228" priority="6" stopIfTrue="1" operator="equal">
      <formula>0</formula>
    </cfRule>
  </conditionalFormatting>
  <conditionalFormatting sqref="F45">
    <cfRule type="cellIs" dxfId="227" priority="5" stopIfTrue="1" operator="equal">
      <formula>0</formula>
    </cfRule>
  </conditionalFormatting>
  <conditionalFormatting sqref="F47">
    <cfRule type="cellIs" dxfId="226" priority="4" stopIfTrue="1" operator="equal">
      <formula>0</formula>
    </cfRule>
  </conditionalFormatting>
  <conditionalFormatting sqref="F51">
    <cfRule type="cellIs" dxfId="225" priority="3" stopIfTrue="1" operator="equal">
      <formula>0</formula>
    </cfRule>
  </conditionalFormatting>
  <conditionalFormatting sqref="F49">
    <cfRule type="cellIs" dxfId="224" priority="2" stopIfTrue="1" operator="equal">
      <formula>0</formula>
    </cfRule>
  </conditionalFormatting>
  <conditionalFormatting sqref="F50">
    <cfRule type="cellIs" dxfId="22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2" manualBreakCount="2">
    <brk id="22" max="6" man="1"/>
    <brk id="6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30"/>
  <sheetViews>
    <sheetView view="pageBreakPreview" zoomScaleNormal="100" zoomScaleSheetLayoutView="100" workbookViewId="0">
      <selection activeCell="E1" sqref="E1:E1048576"/>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6" customWidth="1"/>
    <col min="8" max="8" width="9.1640625" style="5"/>
    <col min="9" max="10" width="7.83203125" style="5" customWidth="1"/>
    <col min="11" max="16384" width="9.1640625" style="5"/>
  </cols>
  <sheetData>
    <row r="2" spans="1:7">
      <c r="A2" s="102" t="s">
        <v>60</v>
      </c>
      <c r="B2" s="69" t="s">
        <v>50</v>
      </c>
      <c r="C2" s="3" t="s">
        <v>4</v>
      </c>
      <c r="D2" s="3" t="s">
        <v>0</v>
      </c>
      <c r="E2" s="3" t="s">
        <v>1</v>
      </c>
      <c r="F2" s="21" t="s">
        <v>2</v>
      </c>
    </row>
    <row r="3" spans="1:7" ht="15.3">
      <c r="B3" s="44"/>
    </row>
    <row r="4" spans="1:7">
      <c r="A4" s="71" t="s">
        <v>142</v>
      </c>
      <c r="B4" s="9" t="s">
        <v>143</v>
      </c>
      <c r="C4" s="72"/>
      <c r="D4" s="72"/>
      <c r="E4" s="72"/>
      <c r="F4" s="72"/>
    </row>
    <row r="5" spans="1:7" ht="15.3">
      <c r="B5" s="44"/>
    </row>
    <row r="6" spans="1:7" s="116" customFormat="1" ht="70.5" customHeight="1">
      <c r="A6" s="354" t="s">
        <v>167</v>
      </c>
      <c r="B6" s="354"/>
      <c r="C6" s="354"/>
      <c r="D6" s="354"/>
      <c r="E6" s="354"/>
      <c r="F6" s="354"/>
    </row>
    <row r="7" spans="1:7" s="116" customFormat="1" ht="70.5" customHeight="1">
      <c r="A7" s="355"/>
      <c r="B7" s="355"/>
      <c r="C7" s="355"/>
      <c r="D7" s="355"/>
      <c r="E7" s="355"/>
      <c r="F7" s="355"/>
    </row>
    <row r="8" spans="1:7" s="116" customFormat="1" ht="70.5" customHeight="1">
      <c r="A8" s="355"/>
      <c r="B8" s="355"/>
      <c r="C8" s="355"/>
      <c r="D8" s="355"/>
      <c r="E8" s="355"/>
      <c r="F8" s="355"/>
    </row>
    <row r="9" spans="1:7" s="116" customFormat="1" ht="70.5" customHeight="1">
      <c r="A9" s="355"/>
      <c r="B9" s="355"/>
      <c r="C9" s="355"/>
      <c r="D9" s="355"/>
      <c r="E9" s="355"/>
      <c r="F9" s="355"/>
    </row>
    <row r="10" spans="1:7" s="116" customFormat="1" ht="70.5" customHeight="1">
      <c r="A10" s="355"/>
      <c r="B10" s="355"/>
      <c r="C10" s="355"/>
      <c r="D10" s="355"/>
      <c r="E10" s="355"/>
      <c r="F10" s="355"/>
    </row>
    <row r="11" spans="1:7" s="116" customFormat="1" ht="77.25" customHeight="1">
      <c r="A11" s="355"/>
      <c r="B11" s="355"/>
      <c r="C11" s="355"/>
      <c r="D11" s="355"/>
      <c r="E11" s="355"/>
      <c r="F11" s="355"/>
    </row>
    <row r="12" spans="1:7" s="116" customFormat="1" ht="15.3">
      <c r="A12" s="70"/>
      <c r="B12" s="44"/>
      <c r="C12" s="6"/>
      <c r="D12" s="8"/>
      <c r="E12" s="6"/>
      <c r="F12" s="6"/>
    </row>
    <row r="13" spans="1:7" s="116" customFormat="1" ht="61.5">
      <c r="A13" s="78"/>
      <c r="B13" s="237" t="s">
        <v>177</v>
      </c>
      <c r="C13" s="79"/>
      <c r="D13" s="79"/>
      <c r="E13" s="79"/>
      <c r="F13" s="79"/>
    </row>
    <row r="14" spans="1:7" s="116" customFormat="1" ht="25.5" customHeight="1">
      <c r="A14" s="78"/>
      <c r="B14" s="119"/>
      <c r="C14" s="79"/>
      <c r="D14" s="79"/>
      <c r="E14" s="79"/>
      <c r="F14" s="79"/>
    </row>
    <row r="15" spans="1:7" s="116" customFormat="1" ht="172.5" thickBot="1">
      <c r="A15" s="73" t="s">
        <v>74</v>
      </c>
      <c r="B15" s="10" t="s">
        <v>181</v>
      </c>
      <c r="C15" s="11"/>
      <c r="D15" s="74"/>
      <c r="E15" s="74"/>
      <c r="F15" s="75"/>
    </row>
    <row r="16" spans="1:7" s="116" customFormat="1" ht="18.75" customHeight="1" thickBot="1">
      <c r="A16" s="76"/>
      <c r="B16" s="4"/>
      <c r="C16" s="77">
        <v>12</v>
      </c>
      <c r="D16" s="18" t="s">
        <v>9</v>
      </c>
      <c r="E16" s="19"/>
      <c r="F16" s="20">
        <f t="shared" ref="F16" si="0">C16*E16</f>
        <v>0</v>
      </c>
      <c r="G16" s="273"/>
    </row>
    <row r="17" spans="1:10" s="116" customFormat="1">
      <c r="A17" s="78"/>
      <c r="B17" s="119"/>
      <c r="C17" s="79"/>
      <c r="D17" s="79"/>
      <c r="E17" s="79"/>
      <c r="F17" s="79"/>
    </row>
    <row r="18" spans="1:10" s="116" customFormat="1" ht="15.3" thickBot="1">
      <c r="A18" s="78"/>
      <c r="B18" s="78"/>
      <c r="C18" s="78"/>
      <c r="D18" s="78"/>
      <c r="E18" s="78"/>
      <c r="F18" s="78"/>
    </row>
    <row r="19" spans="1:10" s="116" customFormat="1" ht="15.3" thickBot="1">
      <c r="A19" s="81"/>
      <c r="B19" s="9" t="s">
        <v>143</v>
      </c>
      <c r="C19" s="117"/>
      <c r="D19" s="118" t="s">
        <v>3</v>
      </c>
      <c r="E19" s="82"/>
      <c r="F19" s="83">
        <f>SUM(F12:F18)</f>
        <v>0</v>
      </c>
      <c r="H19" s="5"/>
      <c r="I19" s="5"/>
      <c r="J19" s="5"/>
    </row>
    <row r="20" spans="1:10" s="116" customFormat="1" ht="15.3">
      <c r="A20" s="70"/>
      <c r="B20" s="44"/>
      <c r="C20" s="6"/>
      <c r="D20" s="8"/>
      <c r="E20" s="6"/>
      <c r="F20" s="6"/>
      <c r="H20" s="5"/>
      <c r="I20" s="5"/>
      <c r="J20" s="5"/>
    </row>
    <row r="21" spans="1:10" s="116" customFormat="1">
      <c r="A21" s="70"/>
      <c r="B21" s="122"/>
      <c r="C21" s="6"/>
      <c r="D21" s="8"/>
      <c r="E21" s="6"/>
      <c r="F21" s="6"/>
      <c r="H21" s="5"/>
      <c r="I21" s="5"/>
      <c r="J21" s="5"/>
    </row>
    <row r="22" spans="1:10" s="116" customFormat="1">
      <c r="A22" s="70"/>
      <c r="B22" s="122"/>
      <c r="C22" s="6"/>
      <c r="D22" s="8"/>
      <c r="E22" s="6"/>
      <c r="F22" s="6"/>
      <c r="H22" s="5"/>
      <c r="I22" s="5"/>
      <c r="J22" s="5"/>
    </row>
    <row r="23" spans="1:10" s="116" customFormat="1" ht="15.3" thickBot="1">
      <c r="A23" s="57"/>
      <c r="B23" s="103" t="s">
        <v>87</v>
      </c>
      <c r="C23" s="2"/>
      <c r="D23" s="2"/>
      <c r="E23" s="2"/>
      <c r="F23" s="2"/>
      <c r="H23" s="5"/>
      <c r="I23" s="5"/>
      <c r="J23" s="5"/>
    </row>
    <row r="24" spans="1:10" s="116" customFormat="1" ht="15.3" thickTop="1">
      <c r="A24" s="58"/>
      <c r="B24" s="122"/>
      <c r="C24" s="6"/>
      <c r="D24" s="8"/>
      <c r="E24" s="6"/>
      <c r="F24" s="6"/>
      <c r="H24" s="5"/>
      <c r="I24" s="5"/>
      <c r="J24" s="5"/>
    </row>
    <row r="25" spans="1:10" s="116" customFormat="1">
      <c r="A25" s="70"/>
      <c r="B25" s="122"/>
      <c r="C25" s="6"/>
      <c r="D25" s="8"/>
      <c r="E25" s="6"/>
      <c r="F25" s="6"/>
      <c r="H25" s="5"/>
      <c r="I25" s="5"/>
      <c r="J25" s="5"/>
    </row>
    <row r="26" spans="1:10" ht="37.200000000000003" thickBot="1">
      <c r="A26" s="73" t="s">
        <v>70</v>
      </c>
      <c r="B26" s="271" t="s">
        <v>166</v>
      </c>
      <c r="C26" s="49"/>
      <c r="D26" s="12"/>
      <c r="E26" s="12"/>
      <c r="F26" s="17"/>
      <c r="G26" s="5"/>
    </row>
    <row r="27" spans="1:10" ht="17.25" customHeight="1" thickBot="1">
      <c r="A27" s="60"/>
      <c r="B27" s="43"/>
      <c r="C27" s="209">
        <v>0.05</v>
      </c>
      <c r="D27" s="65"/>
      <c r="E27" s="64">
        <f>SUM(F19:F26)</f>
        <v>0</v>
      </c>
      <c r="F27" s="20">
        <f>C27*E27</f>
        <v>0</v>
      </c>
      <c r="G27" s="5"/>
    </row>
    <row r="28" spans="1:10" ht="14.1">
      <c r="A28" s="57"/>
      <c r="B28" s="1"/>
      <c r="C28" s="2"/>
      <c r="D28" s="2"/>
      <c r="E28" s="2"/>
      <c r="F28" s="15"/>
      <c r="G28" s="5"/>
    </row>
    <row r="29" spans="1:10" ht="15.3" thickBot="1"/>
    <row r="30" spans="1:10" ht="15.3" thickBot="1">
      <c r="A30" s="81"/>
      <c r="B30" s="9" t="s">
        <v>144</v>
      </c>
      <c r="C30" s="356" t="s">
        <v>3</v>
      </c>
      <c r="D30" s="357"/>
      <c r="E30" s="82"/>
      <c r="F30" s="83">
        <f>SUM(F23:F29)</f>
        <v>0</v>
      </c>
    </row>
  </sheetData>
  <sheetProtection algorithmName="SHA-512" hashValue="qTxRvRVjHxjrlvrVpzme4/KtGURX2axaQEOjXy9yjHBnKDgFmFwY80SPJ5bQb1fEg914Pq8sYGTnA2jyVKr/jg==" saltValue="7NZdJlqwcbRSDSXoV2iwjw==" spinCount="100000" sheet="1" objects="1" scenarios="1"/>
  <protectedRanges>
    <protectedRange sqref="E1:E1048576" name="Obseg1"/>
  </protectedRanges>
  <mergeCells count="2">
    <mergeCell ref="A6:F11"/>
    <mergeCell ref="C30:D30"/>
  </mergeCells>
  <conditionalFormatting sqref="F29:F65471 F1:F12 F17:F25">
    <cfRule type="cellIs" dxfId="222" priority="26" stopIfTrue="1" operator="equal">
      <formula>0</formula>
    </cfRule>
  </conditionalFormatting>
  <conditionalFormatting sqref="F26:F28">
    <cfRule type="cellIs" dxfId="221" priority="9" stopIfTrue="1" operator="equal">
      <formula>0</formula>
    </cfRule>
  </conditionalFormatting>
  <conditionalFormatting sqref="F13:F14">
    <cfRule type="cellIs" dxfId="220" priority="4" stopIfTrue="1" operator="equal">
      <formula>0</formula>
    </cfRule>
  </conditionalFormatting>
  <conditionalFormatting sqref="F15:F16">
    <cfRule type="cellIs" dxfId="219"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46"/>
  <sheetViews>
    <sheetView view="pageBreakPreview" zoomScaleNormal="100" zoomScaleSheetLayoutView="100" workbookViewId="0">
      <selection activeCell="E1" sqref="E1:E1048576"/>
    </sheetView>
  </sheetViews>
  <sheetFormatPr defaultColWidth="9.1640625" defaultRowHeight="12.3"/>
  <cols>
    <col min="1" max="1" width="5.71875" style="58" bestFit="1" customWidth="1"/>
    <col min="2" max="2" width="62.5546875" style="7" customWidth="1"/>
    <col min="3" max="3" width="9.1640625" style="6" customWidth="1"/>
    <col min="4" max="4" width="6.1640625" style="8" bestFit="1" customWidth="1"/>
    <col min="5" max="5" width="11.27734375" style="6" bestFit="1" customWidth="1"/>
    <col min="6" max="6" width="14.27734375" style="6" customWidth="1"/>
    <col min="7" max="7" width="52.83203125" style="210" customWidth="1"/>
    <col min="8" max="16384" width="9.1640625" style="5"/>
  </cols>
  <sheetData>
    <row r="1" spans="1:7">
      <c r="A1" s="70"/>
    </row>
    <row r="2" spans="1:7" ht="13.8">
      <c r="A2" s="102" t="s">
        <v>60</v>
      </c>
      <c r="B2" s="69" t="s">
        <v>50</v>
      </c>
      <c r="C2" s="3" t="s">
        <v>4</v>
      </c>
      <c r="D2" s="3" t="s">
        <v>0</v>
      </c>
      <c r="E2" s="3" t="s">
        <v>1</v>
      </c>
      <c r="F2" s="21" t="s">
        <v>2</v>
      </c>
    </row>
    <row r="3" spans="1:7" ht="15.3">
      <c r="A3" s="70"/>
      <c r="B3" s="44"/>
    </row>
    <row r="4" spans="1:7" ht="18" customHeight="1">
      <c r="A4" s="55" t="s">
        <v>149</v>
      </c>
      <c r="B4" s="9" t="s">
        <v>129</v>
      </c>
      <c r="C4" s="14"/>
      <c r="D4" s="14"/>
      <c r="E4" s="14"/>
      <c r="F4" s="14"/>
    </row>
    <row r="5" spans="1:7" ht="15">
      <c r="A5" s="56"/>
      <c r="B5" s="13"/>
      <c r="C5" s="14"/>
      <c r="D5" s="14"/>
      <c r="E5" s="14"/>
      <c r="F5" s="14"/>
    </row>
    <row r="6" spans="1:7" ht="309" customHeight="1">
      <c r="A6" s="362" t="s">
        <v>67</v>
      </c>
      <c r="B6" s="362"/>
      <c r="C6" s="362"/>
      <c r="D6" s="362"/>
      <c r="E6" s="362"/>
      <c r="F6" s="362"/>
    </row>
    <row r="7" spans="1:7" ht="73.8">
      <c r="A7" s="57"/>
      <c r="B7" s="84" t="s">
        <v>10</v>
      </c>
      <c r="C7" s="2"/>
      <c r="D7" s="2"/>
      <c r="E7" s="2"/>
      <c r="F7" s="15"/>
    </row>
    <row r="8" spans="1:7" ht="13.8">
      <c r="A8" s="57"/>
      <c r="B8" s="67"/>
      <c r="C8" s="2"/>
      <c r="D8" s="2"/>
      <c r="E8" s="2"/>
      <c r="F8" s="15"/>
    </row>
    <row r="9" spans="1:7" ht="13.8">
      <c r="A9" s="57"/>
      <c r="B9" s="67"/>
      <c r="C9" s="2"/>
      <c r="D9" s="2"/>
      <c r="E9" s="2"/>
      <c r="F9" s="15"/>
    </row>
    <row r="10" spans="1:7" ht="270.89999999999998" thickBot="1">
      <c r="A10" s="73" t="s">
        <v>74</v>
      </c>
      <c r="B10" s="114" t="s">
        <v>227</v>
      </c>
      <c r="C10" s="11"/>
      <c r="D10" s="12"/>
      <c r="E10" s="109"/>
      <c r="F10" s="16"/>
    </row>
    <row r="11" spans="1:7" ht="21" customHeight="1" thickBot="1">
      <c r="A11" s="76"/>
      <c r="B11" s="80" t="s">
        <v>86</v>
      </c>
      <c r="C11" s="77">
        <v>1223</v>
      </c>
      <c r="D11" s="18" t="s">
        <v>5</v>
      </c>
      <c r="E11" s="19"/>
      <c r="F11" s="20">
        <f t="shared" ref="F11:F13" si="0">C11*E11</f>
        <v>0</v>
      </c>
      <c r="G11" s="273"/>
    </row>
    <row r="12" spans="1:7" ht="21" customHeight="1" thickBot="1">
      <c r="A12" s="76"/>
      <c r="B12" s="80" t="s">
        <v>182</v>
      </c>
      <c r="C12" s="77">
        <v>1223</v>
      </c>
      <c r="D12" s="18" t="s">
        <v>5</v>
      </c>
      <c r="E12" s="19"/>
      <c r="F12" s="20">
        <f t="shared" si="0"/>
        <v>0</v>
      </c>
      <c r="G12" s="273"/>
    </row>
    <row r="13" spans="1:7" ht="21" customHeight="1" thickBot="1">
      <c r="A13" s="76"/>
      <c r="B13" s="80" t="s">
        <v>183</v>
      </c>
      <c r="C13" s="77">
        <v>1223</v>
      </c>
      <c r="D13" s="18" t="s">
        <v>5</v>
      </c>
      <c r="E13" s="19"/>
      <c r="F13" s="20">
        <f t="shared" si="0"/>
        <v>0</v>
      </c>
      <c r="G13" s="273"/>
    </row>
    <row r="14" spans="1:7" ht="21.75" customHeight="1" thickBot="1">
      <c r="A14" s="260"/>
      <c r="B14" s="121" t="s">
        <v>228</v>
      </c>
      <c r="C14" s="66">
        <v>1223</v>
      </c>
      <c r="D14" s="65" t="s">
        <v>5</v>
      </c>
      <c r="E14" s="64"/>
      <c r="F14" s="20">
        <f>C14*E14</f>
        <v>0</v>
      </c>
      <c r="G14" s="273"/>
    </row>
    <row r="15" spans="1:7" ht="21.75" customHeight="1" thickBot="1">
      <c r="A15" s="260"/>
      <c r="B15" s="121" t="s">
        <v>229</v>
      </c>
      <c r="C15" s="66">
        <v>152</v>
      </c>
      <c r="D15" s="65" t="s">
        <v>6</v>
      </c>
      <c r="E15" s="64"/>
      <c r="F15" s="20">
        <f>C15*E15</f>
        <v>0</v>
      </c>
      <c r="G15" s="273"/>
    </row>
    <row r="16" spans="1:7" ht="21.75" customHeight="1" thickBot="1">
      <c r="A16" s="260"/>
      <c r="B16" s="121" t="s">
        <v>230</v>
      </c>
      <c r="C16" s="66">
        <v>105</v>
      </c>
      <c r="D16" s="65" t="s">
        <v>6</v>
      </c>
      <c r="E16" s="64"/>
      <c r="F16" s="20">
        <f>C16*E16</f>
        <v>0</v>
      </c>
      <c r="G16" s="273"/>
    </row>
    <row r="17" spans="1:7" ht="24.9" thickBot="1">
      <c r="A17" s="260"/>
      <c r="B17" s="238" t="s">
        <v>231</v>
      </c>
      <c r="C17" s="66">
        <v>59</v>
      </c>
      <c r="D17" s="65" t="s">
        <v>6</v>
      </c>
      <c r="E17" s="64"/>
      <c r="F17" s="20">
        <f>C17*E17</f>
        <v>0</v>
      </c>
      <c r="G17" s="273"/>
    </row>
    <row r="18" spans="1:7">
      <c r="A18" s="63"/>
      <c r="B18" s="63"/>
      <c r="C18" s="63"/>
      <c r="D18" s="63"/>
      <c r="E18" s="63"/>
      <c r="F18" s="63"/>
    </row>
    <row r="19" spans="1:7" ht="98.7" thickBot="1">
      <c r="A19" s="73" t="s">
        <v>70</v>
      </c>
      <c r="B19" s="114" t="s">
        <v>273</v>
      </c>
      <c r="C19" s="11"/>
      <c r="D19" s="12"/>
      <c r="E19" s="12"/>
      <c r="F19" s="17"/>
    </row>
    <row r="20" spans="1:7" ht="19.5" customHeight="1" thickBot="1">
      <c r="A20" s="260"/>
      <c r="B20" s="121" t="s">
        <v>102</v>
      </c>
      <c r="C20" s="66">
        <v>153</v>
      </c>
      <c r="D20" s="65" t="s">
        <v>6</v>
      </c>
      <c r="E20" s="64"/>
      <c r="F20" s="20">
        <f>C20*E20</f>
        <v>0</v>
      </c>
      <c r="G20" s="273"/>
    </row>
    <row r="21" spans="1:7" ht="19.5" customHeight="1" thickBot="1">
      <c r="A21" s="260"/>
      <c r="B21" s="121" t="s">
        <v>103</v>
      </c>
      <c r="C21" s="66">
        <v>62</v>
      </c>
      <c r="D21" s="65" t="s">
        <v>6</v>
      </c>
      <c r="E21" s="64"/>
      <c r="F21" s="20">
        <f>C21*E21</f>
        <v>0</v>
      </c>
      <c r="G21" s="273"/>
    </row>
    <row r="22" spans="1:7" ht="14.1">
      <c r="A22" s="262"/>
      <c r="B22" s="120"/>
      <c r="C22" s="2"/>
      <c r="D22" s="2"/>
      <c r="E22" s="2"/>
      <c r="F22" s="15"/>
    </row>
    <row r="23" spans="1:7" ht="98.7" thickBot="1">
      <c r="A23" s="73" t="s">
        <v>71</v>
      </c>
      <c r="B23" s="106" t="s">
        <v>272</v>
      </c>
      <c r="C23" s="11"/>
      <c r="D23" s="12"/>
      <c r="E23" s="12"/>
      <c r="F23" s="17"/>
      <c r="G23" s="211"/>
    </row>
    <row r="24" spans="1:7" ht="17.25" customHeight="1" thickBot="1">
      <c r="A24" s="260"/>
      <c r="B24" s="43"/>
      <c r="C24" s="66">
        <v>133</v>
      </c>
      <c r="D24" s="65" t="s">
        <v>6</v>
      </c>
      <c r="E24" s="64"/>
      <c r="F24" s="20">
        <f>C24*E24</f>
        <v>0</v>
      </c>
      <c r="G24" s="273"/>
    </row>
    <row r="25" spans="1:7" ht="14.1">
      <c r="A25" s="262"/>
      <c r="B25" s="1"/>
      <c r="C25" s="2"/>
      <c r="D25" s="2"/>
      <c r="E25" s="2"/>
      <c r="F25" s="15"/>
    </row>
    <row r="26" spans="1:7" ht="14.4" thickBot="1">
      <c r="A26" s="262"/>
      <c r="B26" s="90"/>
      <c r="C26" s="2"/>
      <c r="D26" s="2"/>
      <c r="E26" s="2"/>
      <c r="F26" s="15"/>
    </row>
    <row r="27" spans="1:7" ht="15.3" thickBot="1">
      <c r="A27" s="147"/>
      <c r="B27" s="9" t="s">
        <v>129</v>
      </c>
      <c r="C27" s="117"/>
      <c r="D27" s="118" t="s">
        <v>3</v>
      </c>
      <c r="E27" s="47"/>
      <c r="F27" s="48">
        <f>SUM(F7:F26)</f>
        <v>0</v>
      </c>
    </row>
    <row r="28" spans="1:7" ht="14.1">
      <c r="A28" s="262"/>
      <c r="C28" s="2"/>
      <c r="D28" s="2"/>
      <c r="E28" s="2"/>
      <c r="F28" s="2"/>
    </row>
    <row r="29" spans="1:7">
      <c r="A29" s="264"/>
    </row>
    <row r="30" spans="1:7" ht="14.4" thickBot="1">
      <c r="A30" s="262"/>
      <c r="B30" s="103" t="s">
        <v>87</v>
      </c>
      <c r="C30" s="2"/>
      <c r="D30" s="2"/>
      <c r="E30" s="2"/>
      <c r="F30" s="2"/>
    </row>
    <row r="31" spans="1:7" ht="14.4" thickTop="1">
      <c r="A31" s="262"/>
      <c r="B31" s="1"/>
      <c r="C31" s="2"/>
      <c r="D31" s="2"/>
      <c r="E31" s="2"/>
      <c r="F31" s="2"/>
    </row>
    <row r="32" spans="1:7">
      <c r="A32" s="264"/>
    </row>
    <row r="33" spans="1:12" ht="74.099999999999994" thickBot="1">
      <c r="A33" s="73" t="s">
        <v>72</v>
      </c>
      <c r="B33" s="106" t="s">
        <v>271</v>
      </c>
      <c r="C33" s="11"/>
      <c r="D33" s="12"/>
      <c r="E33" s="109"/>
      <c r="F33" s="16"/>
      <c r="G33" s="363"/>
      <c r="H33" s="364"/>
      <c r="I33" s="364"/>
      <c r="J33" s="364"/>
      <c r="K33" s="364"/>
      <c r="L33" s="364"/>
    </row>
    <row r="34" spans="1:12" ht="21" customHeight="1" thickBot="1">
      <c r="A34" s="76"/>
      <c r="B34" s="4" t="s">
        <v>270</v>
      </c>
      <c r="C34" s="77">
        <v>146</v>
      </c>
      <c r="D34" s="18" t="s">
        <v>6</v>
      </c>
      <c r="E34" s="19"/>
      <c r="F34" s="20">
        <f>C34*E34</f>
        <v>0</v>
      </c>
      <c r="G34" s="273"/>
    </row>
    <row r="35" spans="1:12">
      <c r="A35" s="63"/>
      <c r="B35" s="63"/>
      <c r="C35" s="63"/>
      <c r="D35" s="63"/>
      <c r="E35" s="63"/>
      <c r="F35" s="63"/>
    </row>
    <row r="36" spans="1:12" ht="209.4" thickBot="1">
      <c r="A36" s="73" t="s">
        <v>75</v>
      </c>
      <c r="B36" s="10" t="s">
        <v>269</v>
      </c>
      <c r="C36" s="11"/>
      <c r="D36" s="12"/>
      <c r="E36" s="110"/>
      <c r="F36" s="16"/>
    </row>
    <row r="37" spans="1:12" ht="18.75" customHeight="1" thickBot="1">
      <c r="A37" s="260"/>
      <c r="B37" s="43" t="s">
        <v>232</v>
      </c>
      <c r="C37" s="66">
        <v>153</v>
      </c>
      <c r="D37" s="65" t="s">
        <v>6</v>
      </c>
      <c r="E37" s="64"/>
      <c r="F37" s="20">
        <f>C37*E37</f>
        <v>0</v>
      </c>
      <c r="G37" s="273"/>
    </row>
    <row r="38" spans="1:12" ht="18.75" customHeight="1" thickBot="1">
      <c r="A38" s="260"/>
      <c r="B38" s="43" t="s">
        <v>191</v>
      </c>
      <c r="C38" s="66">
        <v>43</v>
      </c>
      <c r="D38" s="65" t="s">
        <v>6</v>
      </c>
      <c r="E38" s="64"/>
      <c r="F38" s="20">
        <f>C38*E38</f>
        <v>0</v>
      </c>
      <c r="G38" s="273"/>
    </row>
    <row r="39" spans="1:12" ht="18.75" customHeight="1" thickBot="1">
      <c r="A39" s="260"/>
      <c r="B39" s="43" t="s">
        <v>192</v>
      </c>
      <c r="C39" s="66">
        <v>13</v>
      </c>
      <c r="D39" s="65" t="s">
        <v>9</v>
      </c>
      <c r="E39" s="64"/>
      <c r="F39" s="20">
        <f>C39*E39</f>
        <v>0</v>
      </c>
      <c r="G39" s="273"/>
    </row>
    <row r="40" spans="1:12" ht="18.75" customHeight="1" thickBot="1">
      <c r="A40" s="260"/>
      <c r="B40" s="43" t="s">
        <v>193</v>
      </c>
      <c r="C40" s="66">
        <v>13</v>
      </c>
      <c r="D40" s="65" t="s">
        <v>9</v>
      </c>
      <c r="E40" s="64"/>
      <c r="F40" s="20">
        <f>C40*E40</f>
        <v>0</v>
      </c>
      <c r="G40" s="273"/>
    </row>
    <row r="41" spans="1:12" ht="14.1">
      <c r="A41" s="262"/>
      <c r="B41" s="1"/>
      <c r="C41" s="2"/>
      <c r="D41" s="2"/>
      <c r="E41" s="2"/>
      <c r="F41" s="15"/>
    </row>
    <row r="42" spans="1:12" ht="37.200000000000003" thickBot="1">
      <c r="A42" s="73" t="s">
        <v>73</v>
      </c>
      <c r="B42" s="271" t="s">
        <v>119</v>
      </c>
      <c r="C42" s="49"/>
      <c r="D42" s="12"/>
      <c r="E42" s="12"/>
      <c r="F42" s="17"/>
      <c r="G42" s="134"/>
    </row>
    <row r="43" spans="1:12" ht="17.25" customHeight="1" thickBot="1">
      <c r="A43" s="60"/>
      <c r="B43" s="43"/>
      <c r="C43" s="209">
        <v>0.05</v>
      </c>
      <c r="D43" s="65"/>
      <c r="E43" s="64">
        <f>SUM(F27:F42)</f>
        <v>0</v>
      </c>
      <c r="F43" s="20">
        <f>C43*E43</f>
        <v>0</v>
      </c>
      <c r="G43" s="134"/>
    </row>
    <row r="44" spans="1:12" ht="14.1">
      <c r="A44" s="57"/>
      <c r="B44" s="1"/>
      <c r="C44" s="2"/>
      <c r="D44" s="2"/>
      <c r="E44" s="2"/>
      <c r="F44" s="15"/>
      <c r="G44" s="134"/>
    </row>
    <row r="45" spans="1:12" ht="14.1" thickBot="1">
      <c r="A45" s="57"/>
      <c r="B45" s="90"/>
      <c r="C45" s="2"/>
      <c r="D45" s="2"/>
      <c r="E45" s="2"/>
      <c r="F45" s="15"/>
    </row>
    <row r="46" spans="1:12" ht="15.3" thickBot="1">
      <c r="A46" s="147"/>
      <c r="B46" s="9" t="s">
        <v>150</v>
      </c>
      <c r="C46" s="356" t="s">
        <v>3</v>
      </c>
      <c r="D46" s="357"/>
      <c r="E46" s="47"/>
      <c r="F46" s="48">
        <f>SUM(F30:F45)</f>
        <v>0</v>
      </c>
    </row>
  </sheetData>
  <sheetProtection algorithmName="SHA-512" hashValue="ONprQbtN7KSsbfFgx2SQ7VXklvSyf7ASB658D1a/jGC01a48x77toJqBLL3oo9Fk8rh/azZ3tM6tnbY+eQtg0w==" saltValue="vdlXzKEBvNP+lR8U9Dcpyw==" spinCount="100000" sheet="1" objects="1" scenarios="1"/>
  <protectedRanges>
    <protectedRange sqref="E1:E1048576" name="Obseg1"/>
  </protectedRanges>
  <mergeCells count="3">
    <mergeCell ref="A6:F6"/>
    <mergeCell ref="C46:D46"/>
    <mergeCell ref="G33:L33"/>
  </mergeCells>
  <conditionalFormatting sqref="F1:F9 F45:F65189 F26:F35 F19:F22">
    <cfRule type="cellIs" dxfId="218" priority="172" stopIfTrue="1" operator="equal">
      <formula>0</formula>
    </cfRule>
  </conditionalFormatting>
  <conditionalFormatting sqref="F36 F38:F41">
    <cfRule type="cellIs" dxfId="217" priority="149" stopIfTrue="1" operator="equal">
      <formula>0</formula>
    </cfRule>
  </conditionalFormatting>
  <conditionalFormatting sqref="F37">
    <cfRule type="cellIs" dxfId="216" priority="148" stopIfTrue="1" operator="equal">
      <formula>0</formula>
    </cfRule>
  </conditionalFormatting>
  <conditionalFormatting sqref="F42:F44">
    <cfRule type="cellIs" dxfId="215" priority="109" stopIfTrue="1" operator="equal">
      <formula>0</formula>
    </cfRule>
  </conditionalFormatting>
  <conditionalFormatting sqref="F23 F25">
    <cfRule type="cellIs" dxfId="214" priority="77" stopIfTrue="1" operator="equal">
      <formula>0</formula>
    </cfRule>
  </conditionalFormatting>
  <conditionalFormatting sqref="F24">
    <cfRule type="cellIs" dxfId="213" priority="75" stopIfTrue="1" operator="equal">
      <formula>0</formula>
    </cfRule>
  </conditionalFormatting>
  <conditionalFormatting sqref="F10 F14 F16:F18">
    <cfRule type="cellIs" dxfId="212" priority="4" stopIfTrue="1" operator="equal">
      <formula>0</formula>
    </cfRule>
  </conditionalFormatting>
  <conditionalFormatting sqref="F13 F11">
    <cfRule type="cellIs" dxfId="211" priority="3" stopIfTrue="1" operator="equal">
      <formula>0</formula>
    </cfRule>
  </conditionalFormatting>
  <conditionalFormatting sqref="F12">
    <cfRule type="cellIs" dxfId="210" priority="2" stopIfTrue="1" operator="equal">
      <formula>0</formula>
    </cfRule>
  </conditionalFormatting>
  <conditionalFormatting sqref="F15">
    <cfRule type="cellIs" dxfId="209"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1" manualBreakCount="1">
    <brk id="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2"/>
  <sheetViews>
    <sheetView view="pageBreakPreview" zoomScaleNormal="100" zoomScaleSheetLayoutView="100" workbookViewId="0">
      <selection activeCell="E1" sqref="E1:E1048576"/>
    </sheetView>
  </sheetViews>
  <sheetFormatPr defaultColWidth="9.1640625" defaultRowHeight="12.3"/>
  <cols>
    <col min="1" max="1" width="6.27734375" style="97" customWidth="1"/>
    <col min="2" max="2" width="60.27734375" style="98" customWidth="1"/>
    <col min="3" max="3" width="8.71875" style="99" customWidth="1"/>
    <col min="4" max="4" width="5.5546875" style="100" customWidth="1"/>
    <col min="5" max="5" width="11.27734375" style="101" bestFit="1" customWidth="1"/>
    <col min="6" max="6" width="17.44140625" style="99" customWidth="1"/>
    <col min="7" max="8" width="9.1640625" style="89"/>
    <col min="9" max="9" width="49.83203125" style="89" customWidth="1"/>
    <col min="10" max="16384" width="9.1640625" style="89"/>
  </cols>
  <sheetData>
    <row r="1" spans="1:6" ht="13.5" customHeight="1">
      <c r="A1" s="86"/>
      <c r="B1" s="87"/>
      <c r="C1" s="88"/>
      <c r="D1" s="88"/>
      <c r="E1" s="2"/>
      <c r="F1" s="88"/>
    </row>
    <row r="2" spans="1:6" ht="13.5" customHeight="1">
      <c r="A2" s="3" t="s">
        <v>61</v>
      </c>
      <c r="B2" s="69" t="s">
        <v>50</v>
      </c>
      <c r="C2" s="3" t="s">
        <v>4</v>
      </c>
      <c r="D2" s="3" t="s">
        <v>0</v>
      </c>
      <c r="E2" s="3" t="s">
        <v>1</v>
      </c>
      <c r="F2" s="21" t="s">
        <v>2</v>
      </c>
    </row>
    <row r="3" spans="1:6" ht="13.5" customHeight="1">
      <c r="A3" s="86"/>
      <c r="B3" s="87"/>
      <c r="C3" s="88"/>
      <c r="D3" s="88"/>
      <c r="E3" s="2"/>
      <c r="F3" s="88"/>
    </row>
    <row r="4" spans="1:6" ht="18" customHeight="1">
      <c r="A4" s="71" t="s">
        <v>153</v>
      </c>
      <c r="B4" s="9" t="s">
        <v>151</v>
      </c>
      <c r="C4" s="89"/>
      <c r="D4" s="89"/>
      <c r="E4" s="89"/>
      <c r="F4" s="89"/>
    </row>
    <row r="5" spans="1:6" ht="13.5" customHeight="1">
      <c r="A5" s="86"/>
      <c r="B5" s="87"/>
      <c r="C5" s="88"/>
      <c r="D5" s="88"/>
      <c r="E5" s="2"/>
      <c r="F5" s="88"/>
    </row>
    <row r="6" spans="1:6" ht="27" customHeight="1">
      <c r="A6" s="365" t="s">
        <v>95</v>
      </c>
      <c r="B6" s="366"/>
      <c r="C6" s="366"/>
      <c r="D6" s="366"/>
      <c r="E6" s="366"/>
      <c r="F6" s="366"/>
    </row>
    <row r="7" spans="1:6" ht="27" customHeight="1">
      <c r="A7" s="366"/>
      <c r="B7" s="366"/>
      <c r="C7" s="366"/>
      <c r="D7" s="366"/>
      <c r="E7" s="366"/>
      <c r="F7" s="366"/>
    </row>
    <row r="8" spans="1:6" ht="27" customHeight="1">
      <c r="A8" s="366"/>
      <c r="B8" s="366"/>
      <c r="C8" s="366"/>
      <c r="D8" s="366"/>
      <c r="E8" s="366"/>
      <c r="F8" s="366"/>
    </row>
    <row r="9" spans="1:6" ht="27" customHeight="1">
      <c r="A9" s="366"/>
      <c r="B9" s="366"/>
      <c r="C9" s="366"/>
      <c r="D9" s="366"/>
      <c r="E9" s="366"/>
      <c r="F9" s="366"/>
    </row>
    <row r="10" spans="1:6" ht="27" customHeight="1">
      <c r="A10" s="366"/>
      <c r="B10" s="366"/>
      <c r="C10" s="366"/>
      <c r="D10" s="366"/>
      <c r="E10" s="366"/>
      <c r="F10" s="366"/>
    </row>
    <row r="11" spans="1:6" ht="27" customHeight="1">
      <c r="A11" s="366"/>
      <c r="B11" s="366"/>
      <c r="C11" s="366"/>
      <c r="D11" s="366"/>
      <c r="E11" s="366"/>
      <c r="F11" s="366"/>
    </row>
    <row r="12" spans="1:6" ht="27" customHeight="1">
      <c r="A12" s="366"/>
      <c r="B12" s="366"/>
      <c r="C12" s="366"/>
      <c r="D12" s="366"/>
      <c r="E12" s="366"/>
      <c r="F12" s="366"/>
    </row>
    <row r="13" spans="1:6" ht="27" customHeight="1">
      <c r="A13" s="366"/>
      <c r="B13" s="366"/>
      <c r="C13" s="366"/>
      <c r="D13" s="366"/>
      <c r="E13" s="366"/>
      <c r="F13" s="366"/>
    </row>
    <row r="14" spans="1:6" ht="27" customHeight="1">
      <c r="A14" s="366"/>
      <c r="B14" s="366"/>
      <c r="C14" s="366"/>
      <c r="D14" s="366"/>
      <c r="E14" s="366"/>
      <c r="F14" s="366"/>
    </row>
    <row r="15" spans="1:6" ht="27" customHeight="1">
      <c r="A15" s="366"/>
      <c r="B15" s="366"/>
      <c r="C15" s="366"/>
      <c r="D15" s="366"/>
      <c r="E15" s="366"/>
      <c r="F15" s="366"/>
    </row>
    <row r="16" spans="1:6" ht="27" customHeight="1">
      <c r="A16" s="366"/>
      <c r="B16" s="366"/>
      <c r="C16" s="366"/>
      <c r="D16" s="366"/>
      <c r="E16" s="366"/>
      <c r="F16" s="366"/>
    </row>
    <row r="17" spans="1:7" ht="27" customHeight="1">
      <c r="A17" s="366"/>
      <c r="B17" s="366"/>
      <c r="C17" s="366"/>
      <c r="D17" s="366"/>
      <c r="E17" s="366"/>
      <c r="F17" s="366"/>
    </row>
    <row r="18" spans="1:7" ht="27" customHeight="1">
      <c r="A18" s="366"/>
      <c r="B18" s="366"/>
      <c r="C18" s="366"/>
      <c r="D18" s="366"/>
      <c r="E18" s="366"/>
      <c r="F18" s="366"/>
    </row>
    <row r="19" spans="1:7" ht="27" customHeight="1">
      <c r="A19" s="366"/>
      <c r="B19" s="366"/>
      <c r="C19" s="366"/>
      <c r="D19" s="366"/>
      <c r="E19" s="366"/>
      <c r="F19" s="366"/>
    </row>
    <row r="20" spans="1:7" ht="27" customHeight="1">
      <c r="A20" s="366"/>
      <c r="B20" s="366"/>
      <c r="C20" s="366"/>
      <c r="D20" s="366"/>
      <c r="E20" s="366"/>
      <c r="F20" s="366"/>
    </row>
    <row r="21" spans="1:7" ht="27" customHeight="1">
      <c r="A21" s="366"/>
      <c r="B21" s="366"/>
      <c r="C21" s="366"/>
      <c r="D21" s="366"/>
      <c r="E21" s="366"/>
      <c r="F21" s="366"/>
    </row>
    <row r="22" spans="1:7" ht="27" customHeight="1">
      <c r="A22" s="366"/>
      <c r="B22" s="366"/>
      <c r="C22" s="366"/>
      <c r="D22" s="366"/>
      <c r="E22" s="366"/>
      <c r="F22" s="366"/>
    </row>
    <row r="23" spans="1:7" ht="27" customHeight="1">
      <c r="A23" s="366"/>
      <c r="B23" s="366"/>
      <c r="C23" s="366"/>
      <c r="D23" s="366"/>
      <c r="E23" s="366"/>
      <c r="F23" s="366"/>
    </row>
    <row r="24" spans="1:7" ht="27" customHeight="1">
      <c r="A24" s="366"/>
      <c r="B24" s="366"/>
      <c r="C24" s="366"/>
      <c r="D24" s="366"/>
      <c r="E24" s="366"/>
      <c r="F24" s="366"/>
    </row>
    <row r="25" spans="1:7" ht="27" customHeight="1">
      <c r="A25" s="366"/>
      <c r="B25" s="366"/>
      <c r="C25" s="366"/>
      <c r="D25" s="366"/>
      <c r="E25" s="366"/>
      <c r="F25" s="366"/>
    </row>
    <row r="26" spans="1:7" ht="27" customHeight="1">
      <c r="A26" s="366"/>
      <c r="B26" s="366"/>
      <c r="C26" s="366"/>
      <c r="D26" s="366"/>
      <c r="E26" s="366"/>
      <c r="F26" s="366"/>
    </row>
    <row r="27" spans="1:7" ht="27" customHeight="1">
      <c r="A27" s="366"/>
      <c r="B27" s="366"/>
      <c r="C27" s="366"/>
      <c r="D27" s="366"/>
      <c r="E27" s="366"/>
      <c r="F27" s="366"/>
    </row>
    <row r="28" spans="1:7" ht="13.5" customHeight="1">
      <c r="A28" s="61"/>
      <c r="B28" s="1"/>
      <c r="C28" s="2"/>
      <c r="D28" s="2"/>
      <c r="E28" s="2"/>
      <c r="F28" s="2"/>
    </row>
    <row r="29" spans="1:7" s="5" customFormat="1" ht="86.1">
      <c r="A29" s="78"/>
      <c r="B29" s="113" t="s">
        <v>94</v>
      </c>
      <c r="C29" s="2"/>
      <c r="D29" s="2"/>
      <c r="E29" s="2"/>
      <c r="F29" s="2"/>
    </row>
    <row r="30" spans="1:7" s="5" customFormat="1" ht="14.1">
      <c r="A30" s="78"/>
      <c r="B30" s="1"/>
      <c r="C30" s="2"/>
      <c r="D30" s="2"/>
      <c r="E30" s="2"/>
      <c r="F30" s="2"/>
    </row>
    <row r="31" spans="1:7" s="5" customFormat="1" ht="14.1">
      <c r="A31" s="78"/>
      <c r="B31" s="1"/>
      <c r="C31" s="2"/>
      <c r="D31" s="2"/>
      <c r="E31" s="2"/>
      <c r="F31" s="2"/>
    </row>
    <row r="32" spans="1:7" s="5" customFormat="1" ht="74.099999999999994" thickBot="1">
      <c r="A32" s="73" t="s">
        <v>74</v>
      </c>
      <c r="B32" s="10" t="s">
        <v>186</v>
      </c>
      <c r="C32" s="11"/>
      <c r="D32" s="74"/>
      <c r="E32" s="74"/>
      <c r="F32" s="75"/>
      <c r="G32" s="116"/>
    </row>
    <row r="33" spans="1:7" s="5" customFormat="1" ht="21" customHeight="1" thickBot="1">
      <c r="A33" s="76"/>
      <c r="B33" s="4"/>
      <c r="C33" s="77">
        <v>20</v>
      </c>
      <c r="D33" s="18" t="s">
        <v>52</v>
      </c>
      <c r="E33" s="19"/>
      <c r="F33" s="20">
        <f>C33*E33</f>
        <v>0</v>
      </c>
      <c r="G33" s="273"/>
    </row>
    <row r="34" spans="1:7" s="5" customFormat="1" ht="13.5" customHeight="1">
      <c r="A34" s="78"/>
      <c r="B34" s="1"/>
      <c r="C34" s="2"/>
      <c r="D34" s="2"/>
      <c r="E34" s="2"/>
      <c r="F34" s="2"/>
      <c r="G34" s="116"/>
    </row>
    <row r="35" spans="1:7" ht="13.5" customHeight="1" thickBot="1">
      <c r="A35" s="86"/>
      <c r="B35" s="87"/>
      <c r="C35" s="88"/>
      <c r="D35" s="88"/>
      <c r="E35" s="2"/>
      <c r="F35" s="88"/>
    </row>
    <row r="36" spans="1:7" ht="21" customHeight="1" thickBot="1">
      <c r="A36" s="81"/>
      <c r="B36" s="9" t="s">
        <v>151</v>
      </c>
      <c r="C36" s="91"/>
      <c r="D36" s="92"/>
      <c r="E36" s="82"/>
      <c r="F36" s="83">
        <f>SUM(F29:F35)</f>
        <v>0</v>
      </c>
    </row>
    <row r="37" spans="1:7" ht="13.5" customHeight="1">
      <c r="A37" s="266"/>
      <c r="B37" s="93"/>
      <c r="C37" s="94"/>
      <c r="D37" s="95"/>
      <c r="E37" s="96"/>
      <c r="F37" s="94"/>
    </row>
    <row r="38" spans="1:7">
      <c r="A38" s="267"/>
    </row>
    <row r="39" spans="1:7" s="5" customFormat="1" ht="14.4" thickBot="1">
      <c r="A39" s="262"/>
      <c r="B39" s="103" t="s">
        <v>87</v>
      </c>
      <c r="C39" s="2"/>
      <c r="D39" s="2"/>
      <c r="E39" s="2"/>
      <c r="F39" s="2"/>
    </row>
    <row r="40" spans="1:7" ht="12.6" thickTop="1">
      <c r="A40" s="267"/>
    </row>
    <row r="41" spans="1:7">
      <c r="A41" s="267"/>
    </row>
    <row r="42" spans="1:7" s="5" customFormat="1" ht="111" thickBot="1">
      <c r="A42" s="73" t="s">
        <v>70</v>
      </c>
      <c r="B42" s="10" t="s">
        <v>233</v>
      </c>
      <c r="C42" s="11"/>
      <c r="D42" s="74"/>
      <c r="E42" s="74"/>
      <c r="F42" s="75"/>
      <c r="G42" s="116"/>
    </row>
    <row r="43" spans="1:7" s="5" customFormat="1" ht="21" customHeight="1" thickBot="1">
      <c r="A43" s="76"/>
      <c r="B43" s="140"/>
      <c r="C43" s="77">
        <v>2</v>
      </c>
      <c r="D43" s="18" t="s">
        <v>7</v>
      </c>
      <c r="E43" s="19"/>
      <c r="F43" s="20">
        <f>C43*E43</f>
        <v>0</v>
      </c>
      <c r="G43" s="273"/>
    </row>
    <row r="44" spans="1:7" s="5" customFormat="1" ht="13.5" customHeight="1">
      <c r="A44" s="78"/>
      <c r="B44" s="1"/>
      <c r="C44" s="2"/>
      <c r="D44" s="2"/>
      <c r="E44" s="2"/>
      <c r="F44" s="2"/>
      <c r="G44" s="116"/>
    </row>
    <row r="45" spans="1:7" s="5" customFormat="1" ht="160.19999999999999" thickBot="1">
      <c r="A45" s="73" t="s">
        <v>71</v>
      </c>
      <c r="B45" s="10" t="s">
        <v>274</v>
      </c>
      <c r="C45" s="11"/>
      <c r="D45" s="74"/>
      <c r="E45" s="74"/>
      <c r="F45" s="75"/>
      <c r="G45" s="116"/>
    </row>
    <row r="46" spans="1:7" s="5" customFormat="1" ht="21" customHeight="1" thickBot="1">
      <c r="A46" s="76"/>
      <c r="B46" s="4"/>
      <c r="C46" s="77">
        <v>1</v>
      </c>
      <c r="D46" s="18" t="s">
        <v>9</v>
      </c>
      <c r="E46" s="19"/>
      <c r="F46" s="20">
        <f>C46*E46</f>
        <v>0</v>
      </c>
      <c r="G46" s="273"/>
    </row>
    <row r="47" spans="1:7" s="5" customFormat="1" ht="13.5" customHeight="1">
      <c r="A47" s="78"/>
      <c r="B47" s="1"/>
      <c r="C47" s="2"/>
      <c r="D47" s="2"/>
      <c r="E47" s="2"/>
      <c r="F47" s="2"/>
      <c r="G47" s="116"/>
    </row>
    <row r="48" spans="1:7" s="5" customFormat="1" ht="37.200000000000003" thickBot="1">
      <c r="A48" s="73" t="s">
        <v>72</v>
      </c>
      <c r="B48" s="271" t="s">
        <v>120</v>
      </c>
      <c r="C48" s="49"/>
      <c r="D48" s="12"/>
      <c r="E48" s="12"/>
      <c r="F48" s="17"/>
    </row>
    <row r="49" spans="1:6" s="5" customFormat="1" ht="17.25" customHeight="1" thickBot="1">
      <c r="A49" s="60"/>
      <c r="B49" s="43"/>
      <c r="C49" s="209">
        <v>0.05</v>
      </c>
      <c r="D49" s="65"/>
      <c r="E49" s="64">
        <f>SUM(F36:F48)</f>
        <v>0</v>
      </c>
      <c r="F49" s="20">
        <f>C49*E49</f>
        <v>0</v>
      </c>
    </row>
    <row r="50" spans="1:6" s="5" customFormat="1" ht="14.1">
      <c r="A50" s="57"/>
      <c r="B50" s="1"/>
      <c r="C50" s="2"/>
      <c r="D50" s="2"/>
      <c r="E50" s="2"/>
      <c r="F50" s="15"/>
    </row>
    <row r="51" spans="1:6" ht="12.6" thickBot="1"/>
    <row r="52" spans="1:6" ht="21" customHeight="1" thickBot="1">
      <c r="A52" s="81"/>
      <c r="B52" s="9" t="s">
        <v>152</v>
      </c>
      <c r="C52" s="91" t="s">
        <v>3</v>
      </c>
      <c r="D52" s="92"/>
      <c r="E52" s="82"/>
      <c r="F52" s="83">
        <f>SUM(F39:F51)</f>
        <v>0</v>
      </c>
    </row>
  </sheetData>
  <sheetProtection algorithmName="SHA-512" hashValue="0ueExIlN/UAoXO4OFbgmc7tj3Yz2+aHfMziOHHFLohostxP76rKqSIrt7HDCWnfB4EHm6xMzNXKThRyUsQgl5Q==" saltValue="HkxGLghZjy9zTMESIfymaQ==" spinCount="100000" sheet="1" objects="1" scenarios="1"/>
  <protectedRanges>
    <protectedRange sqref="E1:E1048576" name="Obseg1"/>
  </protectedRanges>
  <mergeCells count="1">
    <mergeCell ref="A6:F27"/>
  </mergeCells>
  <conditionalFormatting sqref="F1:F3 F35:F38 F40:F41 F53:F65411 F5:F30 F51">
    <cfRule type="cellIs" dxfId="208" priority="469" stopIfTrue="1" operator="equal">
      <formula>0</formula>
    </cfRule>
  </conditionalFormatting>
  <conditionalFormatting sqref="F31">
    <cfRule type="cellIs" dxfId="207" priority="416" stopIfTrue="1" operator="equal">
      <formula>0</formula>
    </cfRule>
  </conditionalFormatting>
  <conditionalFormatting sqref="F39">
    <cfRule type="cellIs" dxfId="206" priority="307" stopIfTrue="1" operator="equal">
      <formula>0</formula>
    </cfRule>
  </conditionalFormatting>
  <conditionalFormatting sqref="F52">
    <cfRule type="cellIs" dxfId="205" priority="306" stopIfTrue="1" operator="equal">
      <formula>0</formula>
    </cfRule>
  </conditionalFormatting>
  <conditionalFormatting sqref="F48:F50">
    <cfRule type="cellIs" dxfId="204" priority="136" stopIfTrue="1" operator="equal">
      <formula>0</formula>
    </cfRule>
  </conditionalFormatting>
  <conditionalFormatting sqref="F42:F44">
    <cfRule type="cellIs" dxfId="203" priority="120" stopIfTrue="1" operator="equal">
      <formula>0</formula>
    </cfRule>
  </conditionalFormatting>
  <conditionalFormatting sqref="F32:F34">
    <cfRule type="cellIs" dxfId="202" priority="114" stopIfTrue="1" operator="equal">
      <formula>0</formula>
    </cfRule>
  </conditionalFormatting>
  <conditionalFormatting sqref="F45:F47">
    <cfRule type="cellIs" dxfId="20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16"/>
  <sheetViews>
    <sheetView view="pageBreakPreview" zoomScaleNormal="100" zoomScaleSheetLayoutView="100" workbookViewId="0">
      <selection activeCell="E1" sqref="E1:E1048576"/>
    </sheetView>
  </sheetViews>
  <sheetFormatPr defaultColWidth="9.1640625" defaultRowHeight="15"/>
  <cols>
    <col min="1" max="1" width="6.27734375" style="227" customWidth="1"/>
    <col min="2" max="2" width="60.27734375" style="228" customWidth="1"/>
    <col min="3" max="3" width="8.71875" style="229" customWidth="1"/>
    <col min="4" max="4" width="5.5546875" style="230" customWidth="1"/>
    <col min="5" max="5" width="11.27734375" style="153" bestFit="1" customWidth="1"/>
    <col min="6" max="6" width="17.44140625" style="229" customWidth="1"/>
    <col min="7" max="7" width="67.44140625" style="124" customWidth="1"/>
    <col min="8" max="8" width="9.1640625" style="216"/>
    <col min="9" max="9" width="16.44140625" style="216" customWidth="1"/>
    <col min="10" max="16384" width="9.1640625" style="216"/>
  </cols>
  <sheetData>
    <row r="1" spans="1:6" ht="13.5" customHeight="1">
      <c r="A1" s="213"/>
      <c r="B1" s="214"/>
      <c r="C1" s="215"/>
      <c r="D1" s="215"/>
      <c r="E1" s="146"/>
      <c r="F1" s="215"/>
    </row>
    <row r="2" spans="1:6" ht="13.5" customHeight="1">
      <c r="A2" s="156" t="s">
        <v>61</v>
      </c>
      <c r="B2" s="157" t="s">
        <v>50</v>
      </c>
      <c r="C2" s="156" t="s">
        <v>4</v>
      </c>
      <c r="D2" s="156" t="s">
        <v>0</v>
      </c>
      <c r="E2" s="156" t="s">
        <v>1</v>
      </c>
      <c r="F2" s="158" t="s">
        <v>2</v>
      </c>
    </row>
    <row r="3" spans="1:6" ht="13.5" customHeight="1">
      <c r="A3" s="213"/>
      <c r="B3" s="214"/>
      <c r="C3" s="215"/>
      <c r="D3" s="215"/>
      <c r="E3" s="146"/>
      <c r="F3" s="215"/>
    </row>
    <row r="4" spans="1:6" ht="18" customHeight="1">
      <c r="A4" s="160" t="s">
        <v>154</v>
      </c>
      <c r="B4" s="23" t="s">
        <v>89</v>
      </c>
      <c r="C4" s="216"/>
      <c r="D4" s="216"/>
      <c r="E4" s="216"/>
      <c r="F4" s="216"/>
    </row>
    <row r="5" spans="1:6" ht="13.5" customHeight="1">
      <c r="A5" s="213"/>
      <c r="B5" s="214"/>
      <c r="C5" s="215"/>
      <c r="D5" s="215"/>
      <c r="E5" s="146"/>
      <c r="F5" s="215"/>
    </row>
    <row r="6" spans="1:6" ht="30.75" customHeight="1">
      <c r="A6" s="367" t="s">
        <v>90</v>
      </c>
      <c r="B6" s="368"/>
      <c r="C6" s="368"/>
      <c r="D6" s="368"/>
      <c r="E6" s="368"/>
      <c r="F6" s="368"/>
    </row>
    <row r="7" spans="1:6" ht="30.75" customHeight="1">
      <c r="A7" s="368"/>
      <c r="B7" s="368"/>
      <c r="C7" s="368"/>
      <c r="D7" s="368"/>
      <c r="E7" s="368"/>
      <c r="F7" s="368"/>
    </row>
    <row r="8" spans="1:6" ht="30.75" customHeight="1">
      <c r="A8" s="368"/>
      <c r="B8" s="368"/>
      <c r="C8" s="368"/>
      <c r="D8" s="368"/>
      <c r="E8" s="368"/>
      <c r="F8" s="368"/>
    </row>
    <row r="9" spans="1:6" ht="30.75" customHeight="1">
      <c r="A9" s="368"/>
      <c r="B9" s="368"/>
      <c r="C9" s="368"/>
      <c r="D9" s="368"/>
      <c r="E9" s="368"/>
      <c r="F9" s="368"/>
    </row>
    <row r="10" spans="1:6" ht="30.75" customHeight="1">
      <c r="A10" s="368"/>
      <c r="B10" s="368"/>
      <c r="C10" s="368"/>
      <c r="D10" s="368"/>
      <c r="E10" s="368"/>
      <c r="F10" s="368"/>
    </row>
    <row r="11" spans="1:6" ht="30.75" customHeight="1">
      <c r="A11" s="368"/>
      <c r="B11" s="368"/>
      <c r="C11" s="368"/>
      <c r="D11" s="368"/>
      <c r="E11" s="368"/>
      <c r="F11" s="368"/>
    </row>
    <row r="12" spans="1:6" ht="30.75" customHeight="1">
      <c r="A12" s="368"/>
      <c r="B12" s="368"/>
      <c r="C12" s="368"/>
      <c r="D12" s="368"/>
      <c r="E12" s="368"/>
      <c r="F12" s="368"/>
    </row>
    <row r="13" spans="1:6" ht="30.75" customHeight="1">
      <c r="A13" s="368"/>
      <c r="B13" s="368"/>
      <c r="C13" s="368"/>
      <c r="D13" s="368"/>
      <c r="E13" s="368"/>
      <c r="F13" s="368"/>
    </row>
    <row r="14" spans="1:6" ht="30.75" customHeight="1">
      <c r="A14" s="368"/>
      <c r="B14" s="368"/>
      <c r="C14" s="368"/>
      <c r="D14" s="368"/>
      <c r="E14" s="368"/>
      <c r="F14" s="368"/>
    </row>
    <row r="15" spans="1:6" ht="30.75" customHeight="1">
      <c r="A15" s="368"/>
      <c r="B15" s="368"/>
      <c r="C15" s="368"/>
      <c r="D15" s="368"/>
      <c r="E15" s="368"/>
      <c r="F15" s="368"/>
    </row>
    <row r="16" spans="1:6" ht="30.75" customHeight="1">
      <c r="A16" s="368"/>
      <c r="B16" s="368"/>
      <c r="C16" s="368"/>
      <c r="D16" s="368"/>
      <c r="E16" s="368"/>
      <c r="F16" s="368"/>
    </row>
    <row r="17" spans="1:6" ht="30.75" customHeight="1">
      <c r="A17" s="368"/>
      <c r="B17" s="368"/>
      <c r="C17" s="368"/>
      <c r="D17" s="368"/>
      <c r="E17" s="368"/>
      <c r="F17" s="368"/>
    </row>
    <row r="18" spans="1:6" ht="30.75" customHeight="1">
      <c r="A18" s="368"/>
      <c r="B18" s="368"/>
      <c r="C18" s="368"/>
      <c r="D18" s="368"/>
      <c r="E18" s="368"/>
      <c r="F18" s="368"/>
    </row>
    <row r="19" spans="1:6" ht="30.75" customHeight="1">
      <c r="A19" s="368"/>
      <c r="B19" s="368"/>
      <c r="C19" s="368"/>
      <c r="D19" s="368"/>
      <c r="E19" s="368"/>
      <c r="F19" s="368"/>
    </row>
    <row r="20" spans="1:6" ht="65.25" customHeight="1">
      <c r="A20" s="368"/>
      <c r="B20" s="368"/>
      <c r="C20" s="368"/>
      <c r="D20" s="368"/>
      <c r="E20" s="368"/>
      <c r="F20" s="368"/>
    </row>
    <row r="21" spans="1:6" ht="40.5" customHeight="1">
      <c r="A21" s="368"/>
      <c r="B21" s="368"/>
      <c r="C21" s="368"/>
      <c r="D21" s="368"/>
      <c r="E21" s="368"/>
      <c r="F21" s="368"/>
    </row>
    <row r="22" spans="1:6" ht="30.75" customHeight="1">
      <c r="A22" s="368"/>
      <c r="B22" s="368"/>
      <c r="C22" s="368"/>
      <c r="D22" s="368"/>
      <c r="E22" s="368"/>
      <c r="F22" s="368"/>
    </row>
    <row r="23" spans="1:6" ht="13.5" customHeight="1">
      <c r="A23" s="368"/>
      <c r="B23" s="368"/>
      <c r="C23" s="368"/>
      <c r="D23" s="368"/>
      <c r="E23" s="368"/>
      <c r="F23" s="368"/>
    </row>
    <row r="24" spans="1:6" ht="33" customHeight="1">
      <c r="A24" s="368"/>
      <c r="B24" s="368"/>
      <c r="C24" s="368"/>
      <c r="D24" s="368"/>
      <c r="E24" s="368"/>
      <c r="F24" s="368"/>
    </row>
    <row r="25" spans="1:6" ht="30.75" customHeight="1">
      <c r="A25" s="368"/>
      <c r="B25" s="368"/>
      <c r="C25" s="368"/>
      <c r="D25" s="368"/>
      <c r="E25" s="368"/>
      <c r="F25" s="368"/>
    </row>
    <row r="26" spans="1:6" ht="30.75" customHeight="1">
      <c r="A26" s="368"/>
      <c r="B26" s="368"/>
      <c r="C26" s="368"/>
      <c r="D26" s="368"/>
      <c r="E26" s="368"/>
      <c r="F26" s="368"/>
    </row>
    <row r="27" spans="1:6" ht="30.75" customHeight="1">
      <c r="A27" s="368"/>
      <c r="B27" s="368"/>
      <c r="C27" s="368"/>
      <c r="D27" s="368"/>
      <c r="E27" s="368"/>
      <c r="F27" s="368"/>
    </row>
    <row r="28" spans="1:6" ht="30.75" customHeight="1">
      <c r="A28" s="368"/>
      <c r="B28" s="368"/>
      <c r="C28" s="368"/>
      <c r="D28" s="368"/>
      <c r="E28" s="368"/>
      <c r="F28" s="368"/>
    </row>
    <row r="29" spans="1:6" ht="30.75" customHeight="1">
      <c r="A29" s="368"/>
      <c r="B29" s="368"/>
      <c r="C29" s="368"/>
      <c r="D29" s="368"/>
      <c r="E29" s="368"/>
      <c r="F29" s="368"/>
    </row>
    <row r="30" spans="1:6" ht="24.75" customHeight="1">
      <c r="A30" s="368"/>
      <c r="B30" s="368"/>
      <c r="C30" s="368"/>
      <c r="D30" s="368"/>
      <c r="E30" s="368"/>
      <c r="F30" s="368"/>
    </row>
    <row r="31" spans="1:6" ht="51" customHeight="1">
      <c r="A31" s="368"/>
      <c r="B31" s="368"/>
      <c r="C31" s="368"/>
      <c r="D31" s="368"/>
      <c r="E31" s="368"/>
      <c r="F31" s="368"/>
    </row>
    <row r="32" spans="1:6" ht="7.5" customHeight="1">
      <c r="A32" s="368"/>
      <c r="B32" s="368"/>
      <c r="C32" s="368"/>
      <c r="D32" s="368"/>
      <c r="E32" s="368"/>
      <c r="F32" s="368"/>
    </row>
    <row r="33" spans="1:7" ht="9" hidden="1" customHeight="1">
      <c r="A33" s="368"/>
      <c r="B33" s="368"/>
      <c r="C33" s="368"/>
      <c r="D33" s="368"/>
      <c r="E33" s="368"/>
      <c r="F33" s="368"/>
    </row>
    <row r="34" spans="1:7" ht="13.5" customHeight="1">
      <c r="A34" s="217"/>
      <c r="B34" s="22"/>
      <c r="C34" s="146"/>
      <c r="D34" s="146"/>
      <c r="E34" s="146"/>
      <c r="F34" s="146"/>
    </row>
    <row r="35" spans="1:7" s="138" customFormat="1" ht="246">
      <c r="A35" s="145"/>
      <c r="B35" s="212" t="s">
        <v>276</v>
      </c>
      <c r="C35" s="146"/>
      <c r="D35" s="146"/>
      <c r="E35" s="146"/>
      <c r="F35" s="146"/>
      <c r="G35" s="124"/>
    </row>
    <row r="36" spans="1:7" s="138" customFormat="1">
      <c r="A36" s="145"/>
      <c r="B36" s="22"/>
      <c r="C36" s="146"/>
      <c r="D36" s="146"/>
      <c r="E36" s="146"/>
      <c r="F36" s="146"/>
      <c r="G36" s="124"/>
    </row>
    <row r="37" spans="1:7" s="138" customFormat="1" ht="69" customHeight="1">
      <c r="A37" s="369" t="s">
        <v>240</v>
      </c>
      <c r="B37" s="369"/>
      <c r="C37" s="369"/>
      <c r="D37" s="369"/>
      <c r="E37" s="369"/>
      <c r="F37" s="369"/>
      <c r="G37" s="124"/>
    </row>
    <row r="38" spans="1:7" s="138" customFormat="1" ht="69" customHeight="1">
      <c r="A38" s="369"/>
      <c r="B38" s="369"/>
      <c r="C38" s="369"/>
      <c r="D38" s="369"/>
      <c r="E38" s="369"/>
      <c r="F38" s="369"/>
      <c r="G38" s="124"/>
    </row>
    <row r="39" spans="1:7" s="138" customFormat="1" ht="69" customHeight="1">
      <c r="A39" s="369"/>
      <c r="B39" s="369"/>
      <c r="C39" s="369"/>
      <c r="D39" s="369"/>
      <c r="E39" s="369"/>
      <c r="F39" s="369"/>
      <c r="G39" s="124"/>
    </row>
    <row r="40" spans="1:7" s="138" customFormat="1" ht="69" customHeight="1">
      <c r="A40" s="369"/>
      <c r="B40" s="369"/>
      <c r="C40" s="369"/>
      <c r="D40" s="369"/>
      <c r="E40" s="369"/>
      <c r="F40" s="369"/>
      <c r="G40" s="124"/>
    </row>
    <row r="41" spans="1:7" s="138" customFormat="1" ht="69" customHeight="1">
      <c r="A41" s="369"/>
      <c r="B41" s="369"/>
      <c r="C41" s="369"/>
      <c r="D41" s="369"/>
      <c r="E41" s="369"/>
      <c r="F41" s="369"/>
      <c r="G41" s="124"/>
    </row>
    <row r="42" spans="1:7" s="138" customFormat="1" ht="34.5" customHeight="1">
      <c r="A42" s="369"/>
      <c r="B42" s="369"/>
      <c r="C42" s="369"/>
      <c r="D42" s="369"/>
      <c r="E42" s="369"/>
      <c r="F42" s="369"/>
      <c r="G42" s="124"/>
    </row>
    <row r="43" spans="1:7" s="138" customFormat="1">
      <c r="A43" s="145"/>
      <c r="B43" s="22"/>
      <c r="C43" s="146"/>
      <c r="D43" s="146"/>
      <c r="E43" s="146"/>
      <c r="F43" s="146"/>
      <c r="G43" s="124"/>
    </row>
    <row r="44" spans="1:7" s="138" customFormat="1">
      <c r="A44" s="145"/>
      <c r="B44" s="22"/>
      <c r="C44" s="146"/>
      <c r="D44" s="146"/>
      <c r="E44" s="146"/>
      <c r="F44" s="146"/>
      <c r="G44" s="124"/>
    </row>
    <row r="45" spans="1:7" s="138" customFormat="1" ht="15.3" thickBot="1">
      <c r="A45" s="145"/>
      <c r="B45" s="166" t="s">
        <v>178</v>
      </c>
      <c r="C45" s="146"/>
      <c r="D45" s="146"/>
      <c r="E45" s="146"/>
      <c r="F45" s="146"/>
      <c r="G45" s="124"/>
    </row>
    <row r="46" spans="1:7" s="138" customFormat="1" ht="15.3" thickTop="1">
      <c r="A46" s="145"/>
      <c r="B46" s="22"/>
      <c r="C46" s="146"/>
      <c r="D46" s="146"/>
      <c r="E46" s="146"/>
      <c r="F46" s="146"/>
      <c r="G46" s="124"/>
    </row>
    <row r="47" spans="1:7" s="138" customFormat="1" ht="110.7">
      <c r="A47" s="145"/>
      <c r="B47" s="212" t="s">
        <v>275</v>
      </c>
      <c r="C47" s="146"/>
      <c r="D47" s="146"/>
      <c r="E47" s="146"/>
      <c r="F47" s="146"/>
      <c r="G47" s="124"/>
    </row>
    <row r="48" spans="1:7" s="138" customFormat="1">
      <c r="A48" s="145"/>
      <c r="B48" s="22"/>
      <c r="C48" s="146"/>
      <c r="D48" s="146"/>
      <c r="E48" s="146"/>
      <c r="F48" s="146"/>
      <c r="G48" s="124"/>
    </row>
    <row r="49" spans="1:7" s="138" customFormat="1" ht="147.9" thickBot="1">
      <c r="A49" s="135" t="s">
        <v>74</v>
      </c>
      <c r="B49" s="107" t="s">
        <v>241</v>
      </c>
      <c r="C49" s="136"/>
      <c r="D49" s="180"/>
      <c r="E49" s="180"/>
      <c r="F49" s="181"/>
      <c r="G49" s="124"/>
    </row>
    <row r="50" spans="1:7" s="138" customFormat="1" ht="21" customHeight="1" thickBot="1">
      <c r="A50" s="139"/>
      <c r="B50" s="140" t="s">
        <v>101</v>
      </c>
      <c r="C50" s="141">
        <v>2</v>
      </c>
      <c r="D50" s="142" t="s">
        <v>9</v>
      </c>
      <c r="E50" s="143"/>
      <c r="F50" s="144">
        <f>C50*E50</f>
        <v>0</v>
      </c>
      <c r="G50" s="124"/>
    </row>
    <row r="51" spans="1:7" s="138" customFormat="1" ht="21" customHeight="1" thickBot="1">
      <c r="A51" s="139"/>
      <c r="B51" s="140" t="s">
        <v>108</v>
      </c>
      <c r="C51" s="141">
        <v>2</v>
      </c>
      <c r="D51" s="142" t="s">
        <v>7</v>
      </c>
      <c r="E51" s="143"/>
      <c r="F51" s="144">
        <f>C51*E51</f>
        <v>0</v>
      </c>
      <c r="G51" s="124"/>
    </row>
    <row r="52" spans="1:7" s="138" customFormat="1">
      <c r="A52" s="145"/>
      <c r="B52" s="22"/>
      <c r="C52" s="146"/>
      <c r="D52" s="146"/>
      <c r="E52" s="146"/>
      <c r="F52" s="146"/>
      <c r="G52" s="124"/>
    </row>
    <row r="53" spans="1:7" s="138" customFormat="1" ht="147.9" thickBot="1">
      <c r="A53" s="135" t="s">
        <v>70</v>
      </c>
      <c r="B53" s="107" t="s">
        <v>242</v>
      </c>
      <c r="C53" s="136"/>
      <c r="D53" s="180"/>
      <c r="E53" s="180"/>
      <c r="F53" s="181"/>
      <c r="G53" s="124"/>
    </row>
    <row r="54" spans="1:7" s="138" customFormat="1" ht="21" customHeight="1" thickBot="1">
      <c r="A54" s="139"/>
      <c r="B54" s="140" t="s">
        <v>101</v>
      </c>
      <c r="C54" s="141">
        <v>9</v>
      </c>
      <c r="D54" s="142" t="s">
        <v>9</v>
      </c>
      <c r="E54" s="143"/>
      <c r="F54" s="144">
        <f>C54*E54</f>
        <v>0</v>
      </c>
      <c r="G54" s="124"/>
    </row>
    <row r="55" spans="1:7" s="138" customFormat="1" ht="21" customHeight="1" thickBot="1">
      <c r="A55" s="139"/>
      <c r="B55" s="140" t="s">
        <v>108</v>
      </c>
      <c r="C55" s="141">
        <v>9</v>
      </c>
      <c r="D55" s="142" t="s">
        <v>7</v>
      </c>
      <c r="E55" s="143"/>
      <c r="F55" s="144">
        <f>C55*E55</f>
        <v>0</v>
      </c>
      <c r="G55" s="124"/>
    </row>
    <row r="56" spans="1:7" s="138" customFormat="1">
      <c r="A56" s="145"/>
      <c r="B56" s="22"/>
      <c r="C56" s="146"/>
      <c r="D56" s="146"/>
      <c r="E56" s="146"/>
      <c r="F56" s="146"/>
      <c r="G56" s="124"/>
    </row>
    <row r="57" spans="1:7" s="138" customFormat="1" ht="135.6" thickBot="1">
      <c r="A57" s="135" t="s">
        <v>71</v>
      </c>
      <c r="B57" s="107" t="s">
        <v>243</v>
      </c>
      <c r="C57" s="136"/>
      <c r="D57" s="180"/>
      <c r="E57" s="180"/>
      <c r="F57" s="181"/>
      <c r="G57" s="124"/>
    </row>
    <row r="58" spans="1:7" s="138" customFormat="1" ht="21" customHeight="1" thickBot="1">
      <c r="A58" s="139"/>
      <c r="B58" s="140" t="s">
        <v>101</v>
      </c>
      <c r="C58" s="141">
        <v>1</v>
      </c>
      <c r="D58" s="142" t="s">
        <v>9</v>
      </c>
      <c r="E58" s="143"/>
      <c r="F58" s="144">
        <f>C58*E58</f>
        <v>0</v>
      </c>
      <c r="G58" s="124"/>
    </row>
    <row r="59" spans="1:7" s="138" customFormat="1" ht="21" customHeight="1" thickBot="1">
      <c r="A59" s="139"/>
      <c r="B59" s="140" t="s">
        <v>108</v>
      </c>
      <c r="C59" s="141">
        <v>1</v>
      </c>
      <c r="D59" s="142" t="s">
        <v>7</v>
      </c>
      <c r="E59" s="143"/>
      <c r="F59" s="144">
        <f>C59*E59</f>
        <v>0</v>
      </c>
      <c r="G59" s="124"/>
    </row>
    <row r="60" spans="1:7" s="138" customFormat="1">
      <c r="A60" s="145"/>
      <c r="B60" s="22"/>
      <c r="C60" s="146"/>
      <c r="D60" s="146"/>
      <c r="E60" s="146"/>
      <c r="F60" s="146"/>
      <c r="G60" s="124"/>
    </row>
    <row r="61" spans="1:7" s="138" customFormat="1" ht="147.9" thickBot="1">
      <c r="A61" s="135" t="s">
        <v>72</v>
      </c>
      <c r="B61" s="107" t="s">
        <v>244</v>
      </c>
      <c r="C61" s="136"/>
      <c r="D61" s="180"/>
      <c r="E61" s="180"/>
      <c r="F61" s="181"/>
      <c r="G61" s="124"/>
    </row>
    <row r="62" spans="1:7" s="138" customFormat="1" ht="21" customHeight="1" thickBot="1">
      <c r="A62" s="139"/>
      <c r="B62" s="140" t="s">
        <v>101</v>
      </c>
      <c r="C62" s="141">
        <v>1</v>
      </c>
      <c r="D62" s="142" t="s">
        <v>9</v>
      </c>
      <c r="E62" s="143"/>
      <c r="F62" s="144">
        <f>C62*E62</f>
        <v>0</v>
      </c>
      <c r="G62" s="124"/>
    </row>
    <row r="63" spans="1:7" s="138" customFormat="1" ht="21" customHeight="1" thickBot="1">
      <c r="A63" s="139"/>
      <c r="B63" s="140" t="s">
        <v>108</v>
      </c>
      <c r="C63" s="141">
        <v>1</v>
      </c>
      <c r="D63" s="142" t="s">
        <v>7</v>
      </c>
      <c r="E63" s="143"/>
      <c r="F63" s="144">
        <f>C63*E63</f>
        <v>0</v>
      </c>
      <c r="G63" s="124"/>
    </row>
    <row r="64" spans="1:7" s="138" customFormat="1">
      <c r="A64" s="145"/>
      <c r="B64" s="22"/>
      <c r="C64" s="146"/>
      <c r="D64" s="146"/>
      <c r="E64" s="146"/>
      <c r="F64" s="146"/>
      <c r="G64" s="124"/>
    </row>
    <row r="65" spans="1:7" s="138" customFormat="1" ht="147.9" thickBot="1">
      <c r="A65" s="135" t="s">
        <v>75</v>
      </c>
      <c r="B65" s="107" t="s">
        <v>245</v>
      </c>
      <c r="C65" s="136"/>
      <c r="D65" s="180"/>
      <c r="E65" s="180"/>
      <c r="F65" s="181"/>
      <c r="G65" s="124"/>
    </row>
    <row r="66" spans="1:7" s="138" customFormat="1" ht="21" customHeight="1" thickBot="1">
      <c r="A66" s="139"/>
      <c r="B66" s="140" t="s">
        <v>101</v>
      </c>
      <c r="C66" s="141">
        <v>17</v>
      </c>
      <c r="D66" s="142" t="s">
        <v>9</v>
      </c>
      <c r="E66" s="143"/>
      <c r="F66" s="144">
        <f>C66*E66</f>
        <v>0</v>
      </c>
      <c r="G66" s="124"/>
    </row>
    <row r="67" spans="1:7" s="138" customFormat="1" ht="21" customHeight="1" thickBot="1">
      <c r="A67" s="139"/>
      <c r="B67" s="140" t="s">
        <v>108</v>
      </c>
      <c r="C67" s="141">
        <v>17</v>
      </c>
      <c r="D67" s="142" t="s">
        <v>7</v>
      </c>
      <c r="E67" s="143"/>
      <c r="F67" s="144">
        <f>C67*E67</f>
        <v>0</v>
      </c>
      <c r="G67" s="124"/>
    </row>
    <row r="68" spans="1:7" s="138" customFormat="1">
      <c r="A68" s="145"/>
      <c r="B68" s="22"/>
      <c r="C68" s="146"/>
      <c r="D68" s="146"/>
      <c r="E68" s="146"/>
      <c r="F68" s="146"/>
      <c r="G68" s="124"/>
    </row>
    <row r="69" spans="1:7" s="138" customFormat="1" ht="147.9" thickBot="1">
      <c r="A69" s="135" t="s">
        <v>73</v>
      </c>
      <c r="B69" s="107" t="s">
        <v>246</v>
      </c>
      <c r="C69" s="136"/>
      <c r="D69" s="180"/>
      <c r="E69" s="180"/>
      <c r="F69" s="181"/>
      <c r="G69" s="124"/>
    </row>
    <row r="70" spans="1:7" s="138" customFormat="1" ht="21" customHeight="1" thickBot="1">
      <c r="A70" s="139"/>
      <c r="B70" s="140" t="s">
        <v>101</v>
      </c>
      <c r="C70" s="141">
        <v>7</v>
      </c>
      <c r="D70" s="142" t="s">
        <v>9</v>
      </c>
      <c r="E70" s="143"/>
      <c r="F70" s="144">
        <f>C70*E70</f>
        <v>0</v>
      </c>
      <c r="G70" s="124"/>
    </row>
    <row r="71" spans="1:7" s="138" customFormat="1" ht="21" customHeight="1" thickBot="1">
      <c r="A71" s="139"/>
      <c r="B71" s="140" t="s">
        <v>108</v>
      </c>
      <c r="C71" s="141">
        <v>7</v>
      </c>
      <c r="D71" s="142" t="s">
        <v>7</v>
      </c>
      <c r="E71" s="143"/>
      <c r="F71" s="144">
        <f>C71*E71</f>
        <v>0</v>
      </c>
      <c r="G71" s="124"/>
    </row>
    <row r="72" spans="1:7" s="138" customFormat="1">
      <c r="A72" s="145"/>
      <c r="B72" s="22"/>
      <c r="C72" s="146"/>
      <c r="D72" s="146"/>
      <c r="E72" s="146"/>
      <c r="F72" s="146"/>
      <c r="G72" s="124"/>
    </row>
    <row r="73" spans="1:7" s="138" customFormat="1" ht="135.6" thickBot="1">
      <c r="A73" s="135" t="s">
        <v>76</v>
      </c>
      <c r="B73" s="107" t="s">
        <v>247</v>
      </c>
      <c r="C73" s="136"/>
      <c r="D73" s="180"/>
      <c r="E73" s="180"/>
      <c r="F73" s="181"/>
      <c r="G73" s="124"/>
    </row>
    <row r="74" spans="1:7" s="138" customFormat="1" ht="21" customHeight="1" thickBot="1">
      <c r="A74" s="139"/>
      <c r="B74" s="140" t="s">
        <v>101</v>
      </c>
      <c r="C74" s="141">
        <v>4</v>
      </c>
      <c r="D74" s="142" t="s">
        <v>9</v>
      </c>
      <c r="E74" s="143"/>
      <c r="F74" s="144">
        <f>C74*E74</f>
        <v>0</v>
      </c>
      <c r="G74" s="124"/>
    </row>
    <row r="75" spans="1:7" s="138" customFormat="1" ht="21" customHeight="1" thickBot="1">
      <c r="A75" s="139"/>
      <c r="B75" s="140" t="s">
        <v>108</v>
      </c>
      <c r="C75" s="141">
        <v>4</v>
      </c>
      <c r="D75" s="142" t="s">
        <v>7</v>
      </c>
      <c r="E75" s="143"/>
      <c r="F75" s="144">
        <f>C75*E75</f>
        <v>0</v>
      </c>
      <c r="G75" s="124"/>
    </row>
    <row r="76" spans="1:7" s="138" customFormat="1">
      <c r="A76" s="145"/>
      <c r="B76" s="22"/>
      <c r="C76" s="146"/>
      <c r="D76" s="146"/>
      <c r="E76" s="146"/>
      <c r="F76" s="146"/>
      <c r="G76" s="124"/>
    </row>
    <row r="77" spans="1:7" s="138" customFormat="1" ht="135.6" thickBot="1">
      <c r="A77" s="135" t="s">
        <v>77</v>
      </c>
      <c r="B77" s="107" t="s">
        <v>248</v>
      </c>
      <c r="C77" s="136"/>
      <c r="D77" s="180"/>
      <c r="E77" s="180"/>
      <c r="F77" s="181"/>
      <c r="G77" s="124"/>
    </row>
    <row r="78" spans="1:7" s="138" customFormat="1" ht="21" customHeight="1" thickBot="1">
      <c r="A78" s="139"/>
      <c r="B78" s="140" t="s">
        <v>101</v>
      </c>
      <c r="C78" s="141">
        <v>2</v>
      </c>
      <c r="D78" s="142" t="s">
        <v>9</v>
      </c>
      <c r="E78" s="143"/>
      <c r="F78" s="144">
        <f>C78*E78</f>
        <v>0</v>
      </c>
      <c r="G78" s="124"/>
    </row>
    <row r="79" spans="1:7" s="138" customFormat="1" ht="21" customHeight="1" thickBot="1">
      <c r="A79" s="139"/>
      <c r="B79" s="140" t="s">
        <v>108</v>
      </c>
      <c r="C79" s="141">
        <v>2</v>
      </c>
      <c r="D79" s="142" t="s">
        <v>7</v>
      </c>
      <c r="E79" s="143"/>
      <c r="F79" s="144">
        <f>C79*E79</f>
        <v>0</v>
      </c>
      <c r="G79" s="124"/>
    </row>
    <row r="80" spans="1:7" s="138" customFormat="1">
      <c r="A80" s="145"/>
      <c r="B80" s="22"/>
      <c r="C80" s="146"/>
      <c r="D80" s="146"/>
      <c r="E80" s="146"/>
      <c r="F80" s="146"/>
      <c r="G80" s="124"/>
    </row>
    <row r="81" spans="1:7" s="138" customFormat="1" ht="135.6" thickBot="1">
      <c r="A81" s="135" t="s">
        <v>78</v>
      </c>
      <c r="B81" s="107" t="s">
        <v>251</v>
      </c>
      <c r="C81" s="136"/>
      <c r="D81" s="180"/>
      <c r="E81" s="180"/>
      <c r="F81" s="181"/>
      <c r="G81" s="124"/>
    </row>
    <row r="82" spans="1:7" s="138" customFormat="1" ht="21" customHeight="1" thickBot="1">
      <c r="A82" s="139"/>
      <c r="B82" s="140"/>
      <c r="C82" s="141">
        <v>1</v>
      </c>
      <c r="D82" s="142" t="s">
        <v>9</v>
      </c>
      <c r="E82" s="143"/>
      <c r="F82" s="144">
        <f>C82*E82</f>
        <v>0</v>
      </c>
      <c r="G82" s="124"/>
    </row>
    <row r="83" spans="1:7" s="138" customFormat="1">
      <c r="A83" s="145"/>
      <c r="B83" s="22"/>
      <c r="C83" s="146"/>
      <c r="D83" s="146"/>
      <c r="E83" s="146"/>
      <c r="F83" s="146"/>
      <c r="G83" s="124"/>
    </row>
    <row r="84" spans="1:7" s="138" customFormat="1" ht="135.6" thickBot="1">
      <c r="A84" s="135" t="s">
        <v>79</v>
      </c>
      <c r="B84" s="107" t="s">
        <v>250</v>
      </c>
      <c r="C84" s="136"/>
      <c r="D84" s="180"/>
      <c r="E84" s="180"/>
      <c r="F84" s="181"/>
      <c r="G84" s="124"/>
    </row>
    <row r="85" spans="1:7" s="138" customFormat="1" ht="21" customHeight="1" thickBot="1">
      <c r="A85" s="139"/>
      <c r="B85" s="140"/>
      <c r="C85" s="141">
        <v>1</v>
      </c>
      <c r="D85" s="142" t="s">
        <v>9</v>
      </c>
      <c r="E85" s="143"/>
      <c r="F85" s="144">
        <f>C85*E85</f>
        <v>0</v>
      </c>
      <c r="G85" s="124"/>
    </row>
    <row r="86" spans="1:7" s="138" customFormat="1">
      <c r="A86" s="145"/>
      <c r="B86" s="22"/>
      <c r="C86" s="146"/>
      <c r="D86" s="146"/>
      <c r="E86" s="146"/>
      <c r="F86" s="146"/>
      <c r="G86" s="124"/>
    </row>
    <row r="87" spans="1:7" s="138" customFormat="1" ht="135.6" thickBot="1">
      <c r="A87" s="135" t="s">
        <v>80</v>
      </c>
      <c r="B87" s="107" t="s">
        <v>249</v>
      </c>
      <c r="C87" s="136"/>
      <c r="D87" s="180"/>
      <c r="E87" s="180"/>
      <c r="F87" s="181"/>
      <c r="G87" s="124"/>
    </row>
    <row r="88" spans="1:7" s="138" customFormat="1" ht="21" customHeight="1" thickBot="1">
      <c r="A88" s="139"/>
      <c r="B88" s="140"/>
      <c r="C88" s="141">
        <v>3</v>
      </c>
      <c r="D88" s="142" t="s">
        <v>9</v>
      </c>
      <c r="E88" s="143"/>
      <c r="F88" s="144">
        <f>C88*E88</f>
        <v>0</v>
      </c>
      <c r="G88" s="124"/>
    </row>
    <row r="89" spans="1:7" s="138" customFormat="1">
      <c r="A89" s="145"/>
      <c r="B89" s="22"/>
      <c r="C89" s="146"/>
      <c r="D89" s="146"/>
      <c r="E89" s="146"/>
      <c r="F89" s="146"/>
      <c r="G89" s="124"/>
    </row>
    <row r="90" spans="1:7" s="138" customFormat="1" ht="19.5" customHeight="1">
      <c r="A90" s="145"/>
      <c r="B90" s="22"/>
      <c r="C90" s="146"/>
      <c r="D90" s="146"/>
      <c r="E90" s="146"/>
      <c r="F90" s="146"/>
      <c r="G90" s="124"/>
    </row>
    <row r="91" spans="1:7" s="138" customFormat="1" ht="15.3" thickBot="1">
      <c r="A91" s="145"/>
      <c r="B91" s="166" t="s">
        <v>68</v>
      </c>
      <c r="C91" s="146"/>
      <c r="D91" s="146"/>
      <c r="E91" s="146"/>
      <c r="F91" s="146"/>
      <c r="G91" s="124"/>
    </row>
    <row r="92" spans="1:7" s="138" customFormat="1" ht="15.3" thickTop="1">
      <c r="A92" s="145"/>
      <c r="B92" s="22"/>
      <c r="C92" s="146"/>
      <c r="D92" s="146"/>
      <c r="E92" s="146"/>
      <c r="F92" s="146"/>
      <c r="G92" s="124"/>
    </row>
    <row r="93" spans="1:7" s="138" customFormat="1" ht="147.9" thickBot="1">
      <c r="A93" s="135" t="s">
        <v>81</v>
      </c>
      <c r="B93" s="107" t="s">
        <v>253</v>
      </c>
      <c r="C93" s="136"/>
      <c r="D93" s="180"/>
      <c r="E93" s="180"/>
      <c r="F93" s="181"/>
      <c r="G93" s="124"/>
    </row>
    <row r="94" spans="1:7" s="138" customFormat="1" ht="21" customHeight="1" thickBot="1">
      <c r="A94" s="139"/>
      <c r="B94" s="140"/>
      <c r="C94" s="141">
        <v>1</v>
      </c>
      <c r="D94" s="142" t="s">
        <v>9</v>
      </c>
      <c r="E94" s="143"/>
      <c r="F94" s="144">
        <f>C94*E94</f>
        <v>0</v>
      </c>
      <c r="G94" s="124"/>
    </row>
    <row r="95" spans="1:7" s="138" customFormat="1" ht="13.5" customHeight="1">
      <c r="A95" s="145"/>
      <c r="B95" s="22"/>
      <c r="C95" s="146"/>
      <c r="D95" s="146"/>
      <c r="E95" s="146"/>
      <c r="F95" s="146"/>
      <c r="G95" s="124"/>
    </row>
    <row r="96" spans="1:7" s="138" customFormat="1" ht="147.9" thickBot="1">
      <c r="A96" s="135" t="s">
        <v>82</v>
      </c>
      <c r="B96" s="107" t="s">
        <v>252</v>
      </c>
      <c r="C96" s="136"/>
      <c r="D96" s="180"/>
      <c r="E96" s="180"/>
      <c r="F96" s="181"/>
      <c r="G96" s="124"/>
    </row>
    <row r="97" spans="1:7" s="138" customFormat="1" ht="21" customHeight="1" thickBot="1">
      <c r="A97" s="139"/>
      <c r="B97" s="140"/>
      <c r="C97" s="141">
        <v>1</v>
      </c>
      <c r="D97" s="142" t="s">
        <v>9</v>
      </c>
      <c r="E97" s="143"/>
      <c r="F97" s="144">
        <f>C97*E97</f>
        <v>0</v>
      </c>
      <c r="G97" s="124"/>
    </row>
    <row r="98" spans="1:7" s="138" customFormat="1" ht="13.5" customHeight="1">
      <c r="A98" s="145"/>
      <c r="B98" s="22"/>
      <c r="C98" s="146"/>
      <c r="D98" s="146"/>
      <c r="E98" s="146"/>
      <c r="F98" s="146"/>
      <c r="G98" s="124"/>
    </row>
    <row r="99" spans="1:7" s="138" customFormat="1" ht="160.19999999999999" thickBot="1">
      <c r="A99" s="135" t="s">
        <v>261</v>
      </c>
      <c r="B99" s="107" t="s">
        <v>254</v>
      </c>
      <c r="C99" s="136"/>
      <c r="D99" s="180"/>
      <c r="E99" s="180"/>
      <c r="F99" s="181"/>
      <c r="G99" s="124"/>
    </row>
    <row r="100" spans="1:7" s="138" customFormat="1" ht="21" customHeight="1" thickBot="1">
      <c r="A100" s="139"/>
      <c r="B100" s="140"/>
      <c r="C100" s="141">
        <v>1</v>
      </c>
      <c r="D100" s="142" t="s">
        <v>9</v>
      </c>
      <c r="E100" s="143"/>
      <c r="F100" s="144">
        <f>C100*E100</f>
        <v>0</v>
      </c>
      <c r="G100" s="124"/>
    </row>
    <row r="101" spans="1:7" s="138" customFormat="1" ht="13.5" customHeight="1">
      <c r="A101" s="145"/>
      <c r="B101" s="22"/>
      <c r="C101" s="146"/>
      <c r="D101" s="146"/>
      <c r="E101" s="146"/>
      <c r="F101" s="146"/>
      <c r="G101" s="124"/>
    </row>
    <row r="102" spans="1:7" s="138" customFormat="1" ht="123.3" thickBot="1">
      <c r="A102" s="135" t="s">
        <v>83</v>
      </c>
      <c r="B102" s="107" t="s">
        <v>255</v>
      </c>
      <c r="C102" s="136"/>
      <c r="D102" s="180"/>
      <c r="E102" s="180"/>
      <c r="F102" s="181"/>
      <c r="G102" s="124"/>
    </row>
    <row r="103" spans="1:7" s="138" customFormat="1" ht="21" customHeight="1" thickBot="1">
      <c r="A103" s="139"/>
      <c r="B103" s="140"/>
      <c r="C103" s="141">
        <v>1</v>
      </c>
      <c r="D103" s="142" t="s">
        <v>9</v>
      </c>
      <c r="E103" s="143"/>
      <c r="F103" s="144">
        <f>C103*E103</f>
        <v>0</v>
      </c>
      <c r="G103" s="124"/>
    </row>
    <row r="104" spans="1:7" s="138" customFormat="1" ht="13.5" customHeight="1">
      <c r="A104" s="145"/>
      <c r="B104" s="22"/>
      <c r="C104" s="146"/>
      <c r="D104" s="146"/>
      <c r="E104" s="146"/>
      <c r="F104" s="146"/>
      <c r="G104" s="124"/>
    </row>
    <row r="105" spans="1:7" ht="13.5" customHeight="1" thickBot="1">
      <c r="A105" s="213"/>
      <c r="B105" s="214"/>
      <c r="C105" s="215"/>
      <c r="D105" s="215"/>
      <c r="E105" s="146"/>
      <c r="F105" s="215"/>
    </row>
    <row r="106" spans="1:7" ht="21" customHeight="1" thickBot="1">
      <c r="A106" s="218"/>
      <c r="B106" s="23" t="s">
        <v>89</v>
      </c>
      <c r="C106" s="239"/>
      <c r="D106" s="219" t="s">
        <v>3</v>
      </c>
      <c r="E106" s="220"/>
      <c r="F106" s="221">
        <f>SUM(F35:F105)</f>
        <v>0</v>
      </c>
    </row>
    <row r="107" spans="1:7" ht="13.5" customHeight="1">
      <c r="A107" s="222"/>
      <c r="B107" s="223"/>
      <c r="C107" s="224"/>
      <c r="D107" s="225"/>
      <c r="E107" s="226"/>
      <c r="F107" s="224"/>
    </row>
    <row r="109" spans="1:7" s="138" customFormat="1" ht="15.3" thickBot="1">
      <c r="A109" s="164"/>
      <c r="B109" s="166" t="s">
        <v>87</v>
      </c>
      <c r="C109" s="146"/>
      <c r="D109" s="146"/>
      <c r="E109" s="146"/>
      <c r="F109" s="146"/>
      <c r="G109" s="124"/>
    </row>
    <row r="110" spans="1:7" ht="15.3" thickTop="1"/>
    <row r="112" spans="1:7" s="138" customFormat="1" ht="37.200000000000003" thickBot="1">
      <c r="A112" s="135" t="s">
        <v>277</v>
      </c>
      <c r="B112" s="272" t="s">
        <v>130</v>
      </c>
      <c r="C112" s="231"/>
      <c r="D112" s="137"/>
      <c r="E112" s="137"/>
      <c r="F112" s="148"/>
      <c r="G112" s="124"/>
    </row>
    <row r="113" spans="1:7" s="138" customFormat="1" ht="17.25" customHeight="1" thickBot="1">
      <c r="A113" s="169"/>
      <c r="B113" s="170"/>
      <c r="C113" s="232">
        <v>0.05</v>
      </c>
      <c r="D113" s="172"/>
      <c r="E113" s="173">
        <f>SUM(F106:F112)</f>
        <v>0</v>
      </c>
      <c r="F113" s="144">
        <f>C113*E113</f>
        <v>0</v>
      </c>
      <c r="G113" s="124"/>
    </row>
    <row r="114" spans="1:7" s="138" customFormat="1">
      <c r="A114" s="164"/>
      <c r="B114" s="22"/>
      <c r="C114" s="146"/>
      <c r="D114" s="146"/>
      <c r="E114" s="146"/>
      <c r="F114" s="165"/>
      <c r="G114" s="124"/>
    </row>
    <row r="115" spans="1:7" ht="15.3" thickBot="1"/>
    <row r="116" spans="1:7" ht="21" customHeight="1" thickBot="1">
      <c r="A116" s="218"/>
      <c r="B116" s="23" t="s">
        <v>91</v>
      </c>
      <c r="C116" s="233" t="s">
        <v>3</v>
      </c>
      <c r="D116" s="234"/>
      <c r="E116" s="220"/>
      <c r="F116" s="221">
        <f>SUM(F109:F115)</f>
        <v>0</v>
      </c>
    </row>
  </sheetData>
  <sheetProtection algorithmName="SHA-512" hashValue="Wp4jSti47niRG/fDink5mrCvevQu4Wj1Ms0MevQdsaBa2WeWTqyid4KiBTxFQKUrqrBEBr0Jd8G7YpZ2NTEinQ==" saltValue="VQqPGqmtwhO/tSuw+855vA==" spinCount="100000" sheet="1" objects="1" scenarios="1"/>
  <protectedRanges>
    <protectedRange sqref="E1:E1048576" name="Obseg1"/>
  </protectedRanges>
  <mergeCells count="2">
    <mergeCell ref="A6:F33"/>
    <mergeCell ref="A37:F42"/>
  </mergeCells>
  <conditionalFormatting sqref="F1:F3 F105:F108 F110:F111 F117:F65341 F115 F5:F36 F45:F46">
    <cfRule type="cellIs" dxfId="200" priority="386" stopIfTrue="1" operator="equal">
      <formula>0</formula>
    </cfRule>
  </conditionalFormatting>
  <conditionalFormatting sqref="F43">
    <cfRule type="cellIs" dxfId="199" priority="384" stopIfTrue="1" operator="equal">
      <formula>0</formula>
    </cfRule>
  </conditionalFormatting>
  <conditionalFormatting sqref="F44">
    <cfRule type="cellIs" dxfId="198" priority="385" stopIfTrue="1" operator="equal">
      <formula>0</formula>
    </cfRule>
  </conditionalFormatting>
  <conditionalFormatting sqref="F91:F92">
    <cfRule type="cellIs" dxfId="197" priority="382" stopIfTrue="1" operator="equal">
      <formula>0</formula>
    </cfRule>
  </conditionalFormatting>
  <conditionalFormatting sqref="F109">
    <cfRule type="cellIs" dxfId="196" priority="377" stopIfTrue="1" operator="equal">
      <formula>0</formula>
    </cfRule>
  </conditionalFormatting>
  <conditionalFormatting sqref="F116">
    <cfRule type="cellIs" dxfId="195" priority="376" stopIfTrue="1" operator="equal">
      <formula>0</formula>
    </cfRule>
  </conditionalFormatting>
  <conditionalFormatting sqref="F49:F50">
    <cfRule type="cellIs" dxfId="194" priority="351" stopIfTrue="1" operator="equal">
      <formula>0</formula>
    </cfRule>
  </conditionalFormatting>
  <conditionalFormatting sqref="F52">
    <cfRule type="cellIs" dxfId="193" priority="350" stopIfTrue="1" operator="equal">
      <formula>0</formula>
    </cfRule>
  </conditionalFormatting>
  <conditionalFormatting sqref="F90">
    <cfRule type="cellIs" dxfId="192" priority="346" stopIfTrue="1" operator="equal">
      <formula>0</formula>
    </cfRule>
  </conditionalFormatting>
  <conditionalFormatting sqref="F102:F104">
    <cfRule type="cellIs" dxfId="191" priority="325" stopIfTrue="1" operator="equal">
      <formula>0</formula>
    </cfRule>
  </conditionalFormatting>
  <conditionalFormatting sqref="F112:F114">
    <cfRule type="cellIs" dxfId="190" priority="318" stopIfTrue="1" operator="equal">
      <formula>0</formula>
    </cfRule>
  </conditionalFormatting>
  <conditionalFormatting sqref="F47:F48">
    <cfRule type="cellIs" dxfId="189" priority="317" stopIfTrue="1" operator="equal">
      <formula>0</formula>
    </cfRule>
  </conditionalFormatting>
  <conditionalFormatting sqref="F87">
    <cfRule type="cellIs" dxfId="188" priority="297" stopIfTrue="1" operator="equal">
      <formula>0</formula>
    </cfRule>
  </conditionalFormatting>
  <conditionalFormatting sqref="F72">
    <cfRule type="cellIs" dxfId="187" priority="298" stopIfTrue="1" operator="equal">
      <formula>0</formula>
    </cfRule>
  </conditionalFormatting>
  <conditionalFormatting sqref="F69">
    <cfRule type="cellIs" dxfId="186" priority="299" stopIfTrue="1" operator="equal">
      <formula>0</formula>
    </cfRule>
  </conditionalFormatting>
  <conditionalFormatting sqref="F89">
    <cfRule type="cellIs" dxfId="185" priority="296" stopIfTrue="1" operator="equal">
      <formula>0</formula>
    </cfRule>
  </conditionalFormatting>
  <conditionalFormatting sqref="F53:F54">
    <cfRule type="cellIs" dxfId="184" priority="246" stopIfTrue="1" operator="equal">
      <formula>0</formula>
    </cfRule>
  </conditionalFormatting>
  <conditionalFormatting sqref="F56">
    <cfRule type="cellIs" dxfId="183" priority="245" stopIfTrue="1" operator="equal">
      <formula>0</formula>
    </cfRule>
  </conditionalFormatting>
  <conditionalFormatting sqref="F57">
    <cfRule type="cellIs" dxfId="182" priority="242" stopIfTrue="1" operator="equal">
      <formula>0</formula>
    </cfRule>
  </conditionalFormatting>
  <conditionalFormatting sqref="F65">
    <cfRule type="cellIs" dxfId="181" priority="233" stopIfTrue="1" operator="equal">
      <formula>0</formula>
    </cfRule>
  </conditionalFormatting>
  <conditionalFormatting sqref="F61:F62">
    <cfRule type="cellIs" dxfId="180" priority="238" stopIfTrue="1" operator="equal">
      <formula>0</formula>
    </cfRule>
  </conditionalFormatting>
  <conditionalFormatting sqref="F55">
    <cfRule type="cellIs" dxfId="179" priority="243" stopIfTrue="1" operator="equal">
      <formula>0</formula>
    </cfRule>
  </conditionalFormatting>
  <conditionalFormatting sqref="F64">
    <cfRule type="cellIs" dxfId="178" priority="237" stopIfTrue="1" operator="equal">
      <formula>0</formula>
    </cfRule>
  </conditionalFormatting>
  <conditionalFormatting sqref="F60">
    <cfRule type="cellIs" dxfId="177" priority="241" stopIfTrue="1" operator="equal">
      <formula>0</formula>
    </cfRule>
  </conditionalFormatting>
  <conditionalFormatting sqref="F68">
    <cfRule type="cellIs" dxfId="176" priority="232" stopIfTrue="1" operator="equal">
      <formula>0</formula>
    </cfRule>
  </conditionalFormatting>
  <conditionalFormatting sqref="F58">
    <cfRule type="cellIs" dxfId="175" priority="64" stopIfTrue="1" operator="equal">
      <formula>0</formula>
    </cfRule>
  </conditionalFormatting>
  <conditionalFormatting sqref="F59">
    <cfRule type="cellIs" dxfId="174" priority="63" stopIfTrue="1" operator="equal">
      <formula>0</formula>
    </cfRule>
  </conditionalFormatting>
  <conditionalFormatting sqref="F70">
    <cfRule type="cellIs" dxfId="173" priority="59" stopIfTrue="1" operator="equal">
      <formula>0</formula>
    </cfRule>
  </conditionalFormatting>
  <conditionalFormatting sqref="F88">
    <cfRule type="cellIs" dxfId="172" priority="58" stopIfTrue="1" operator="equal">
      <formula>0</formula>
    </cfRule>
  </conditionalFormatting>
  <conditionalFormatting sqref="F66">
    <cfRule type="cellIs" dxfId="171" priority="60" stopIfTrue="1" operator="equal">
      <formula>0</formula>
    </cfRule>
  </conditionalFormatting>
  <conditionalFormatting sqref="F81">
    <cfRule type="cellIs" dxfId="170" priority="56" stopIfTrue="1" operator="equal">
      <formula>0</formula>
    </cfRule>
  </conditionalFormatting>
  <conditionalFormatting sqref="F83">
    <cfRule type="cellIs" dxfId="169" priority="55" stopIfTrue="1" operator="equal">
      <formula>0</formula>
    </cfRule>
  </conditionalFormatting>
  <conditionalFormatting sqref="F82">
    <cfRule type="cellIs" dxfId="168" priority="54" stopIfTrue="1" operator="equal">
      <formula>0</formula>
    </cfRule>
  </conditionalFormatting>
  <conditionalFormatting sqref="F84">
    <cfRule type="cellIs" dxfId="167" priority="53" stopIfTrue="1" operator="equal">
      <formula>0</formula>
    </cfRule>
  </conditionalFormatting>
  <conditionalFormatting sqref="F86">
    <cfRule type="cellIs" dxfId="166" priority="52" stopIfTrue="1" operator="equal">
      <formula>0</formula>
    </cfRule>
  </conditionalFormatting>
  <conditionalFormatting sqref="F85">
    <cfRule type="cellIs" dxfId="165" priority="51" stopIfTrue="1" operator="equal">
      <formula>0</formula>
    </cfRule>
  </conditionalFormatting>
  <conditionalFormatting sqref="F63">
    <cfRule type="cellIs" dxfId="164" priority="19" stopIfTrue="1" operator="equal">
      <formula>0</formula>
    </cfRule>
  </conditionalFormatting>
  <conditionalFormatting sqref="F67">
    <cfRule type="cellIs" dxfId="163" priority="18" stopIfTrue="1" operator="equal">
      <formula>0</formula>
    </cfRule>
  </conditionalFormatting>
  <conditionalFormatting sqref="F71">
    <cfRule type="cellIs" dxfId="162" priority="17" stopIfTrue="1" operator="equal">
      <formula>0</formula>
    </cfRule>
  </conditionalFormatting>
  <conditionalFormatting sqref="F76">
    <cfRule type="cellIs" dxfId="161" priority="15" stopIfTrue="1" operator="equal">
      <formula>0</formula>
    </cfRule>
  </conditionalFormatting>
  <conditionalFormatting sqref="F73">
    <cfRule type="cellIs" dxfId="160" priority="16" stopIfTrue="1" operator="equal">
      <formula>0</formula>
    </cfRule>
  </conditionalFormatting>
  <conditionalFormatting sqref="F74">
    <cfRule type="cellIs" dxfId="159" priority="14" stopIfTrue="1" operator="equal">
      <formula>0</formula>
    </cfRule>
  </conditionalFormatting>
  <conditionalFormatting sqref="F75">
    <cfRule type="cellIs" dxfId="158" priority="13" stopIfTrue="1" operator="equal">
      <formula>0</formula>
    </cfRule>
  </conditionalFormatting>
  <conditionalFormatting sqref="F80">
    <cfRule type="cellIs" dxfId="157" priority="11" stopIfTrue="1" operator="equal">
      <formula>0</formula>
    </cfRule>
  </conditionalFormatting>
  <conditionalFormatting sqref="F77">
    <cfRule type="cellIs" dxfId="156" priority="12" stopIfTrue="1" operator="equal">
      <formula>0</formula>
    </cfRule>
  </conditionalFormatting>
  <conditionalFormatting sqref="F78">
    <cfRule type="cellIs" dxfId="155" priority="10" stopIfTrue="1" operator="equal">
      <formula>0</formula>
    </cfRule>
  </conditionalFormatting>
  <conditionalFormatting sqref="F79">
    <cfRule type="cellIs" dxfId="154" priority="9" stopIfTrue="1" operator="equal">
      <formula>0</formula>
    </cfRule>
  </conditionalFormatting>
  <conditionalFormatting sqref="F93:F95">
    <cfRule type="cellIs" dxfId="153" priority="8" stopIfTrue="1" operator="equal">
      <formula>0</formula>
    </cfRule>
  </conditionalFormatting>
  <conditionalFormatting sqref="F96:F98">
    <cfRule type="cellIs" dxfId="152" priority="7" stopIfTrue="1" operator="equal">
      <formula>0</formula>
    </cfRule>
  </conditionalFormatting>
  <conditionalFormatting sqref="F99:F101">
    <cfRule type="cellIs" dxfId="151" priority="6" stopIfTrue="1" operator="equal">
      <formula>0</formula>
    </cfRule>
  </conditionalFormatting>
  <conditionalFormatting sqref="F51">
    <cfRule type="cellIs" dxfId="150"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3" manualBreakCount="3">
    <brk id="43" max="5" man="1"/>
    <brk id="90" max="5" man="1"/>
    <brk id="10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7"/>
  <sheetViews>
    <sheetView view="pageBreakPreview" zoomScaleNormal="100" zoomScaleSheetLayoutView="100" workbookViewId="0">
      <selection activeCell="E1" sqref="E1:E1048576"/>
    </sheetView>
  </sheetViews>
  <sheetFormatPr defaultRowHeight="15"/>
  <cols>
    <col min="1" max="1" width="5.83203125" style="50" customWidth="1"/>
    <col min="2" max="2" width="64.44140625" style="5" customWidth="1"/>
    <col min="3" max="3" width="8.44140625" style="5" customWidth="1"/>
    <col min="4" max="4" width="5.71875" customWidth="1"/>
    <col min="5" max="5" width="11.27734375" bestFit="1" customWidth="1"/>
    <col min="6" max="6" width="13.83203125" customWidth="1"/>
    <col min="7" max="7" width="9.1640625" style="235"/>
  </cols>
  <sheetData>
    <row r="1" spans="1:7" s="5" customFormat="1">
      <c r="A1" s="70"/>
      <c r="B1" s="7"/>
      <c r="C1" s="6"/>
      <c r="D1" s="8"/>
      <c r="E1" s="6"/>
      <c r="F1" s="6"/>
      <c r="G1" s="235"/>
    </row>
    <row r="2" spans="1:7" s="5" customFormat="1">
      <c r="A2" s="102" t="s">
        <v>61</v>
      </c>
      <c r="B2" s="69" t="s">
        <v>50</v>
      </c>
      <c r="C2" s="3" t="s">
        <v>4</v>
      </c>
      <c r="D2" s="3" t="s">
        <v>0</v>
      </c>
      <c r="E2" s="3" t="s">
        <v>1</v>
      </c>
      <c r="F2" s="21" t="s">
        <v>2</v>
      </c>
      <c r="G2" s="235"/>
    </row>
    <row r="3" spans="1:7" s="5" customFormat="1" ht="15.3">
      <c r="A3" s="70"/>
      <c r="B3" s="44"/>
      <c r="C3" s="6"/>
      <c r="D3" s="8"/>
      <c r="E3" s="6"/>
      <c r="F3" s="6"/>
      <c r="G3" s="235"/>
    </row>
    <row r="4" spans="1:7">
      <c r="A4" s="55" t="s">
        <v>156</v>
      </c>
      <c r="B4" s="23" t="s">
        <v>157</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1" t="s">
        <v>63</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370" t="s">
        <v>49</v>
      </c>
      <c r="B14" s="370"/>
      <c r="C14" s="370"/>
      <c r="D14" s="370"/>
      <c r="E14" s="370"/>
      <c r="F14" s="370"/>
    </row>
    <row r="15" spans="1:7" ht="40.5" customHeight="1">
      <c r="A15" s="370"/>
      <c r="B15" s="370"/>
      <c r="C15" s="370"/>
      <c r="D15" s="370"/>
      <c r="E15" s="370"/>
      <c r="F15" s="370"/>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1" t="s">
        <v>64</v>
      </c>
      <c r="B26" s="30"/>
      <c r="C26" s="31"/>
      <c r="D26" s="31"/>
      <c r="E26" s="31"/>
      <c r="F26" s="32"/>
    </row>
    <row r="27" spans="1:6">
      <c r="A27" s="61" t="s">
        <v>65</v>
      </c>
      <c r="B27" s="30"/>
      <c r="C27" s="31"/>
      <c r="D27" s="31"/>
      <c r="E27" s="31"/>
      <c r="F27" s="32"/>
    </row>
    <row r="28" spans="1:6">
      <c r="A28" s="53" t="s">
        <v>29</v>
      </c>
      <c r="B28" s="30"/>
      <c r="C28" s="31"/>
      <c r="D28" s="31"/>
      <c r="E28" s="31"/>
      <c r="F28" s="32"/>
    </row>
    <row r="29" spans="1:6">
      <c r="A29" s="370" t="s">
        <v>30</v>
      </c>
      <c r="B29" s="370"/>
      <c r="C29" s="370"/>
      <c r="D29" s="370"/>
      <c r="E29" s="370"/>
      <c r="F29" s="370"/>
    </row>
    <row r="30" spans="1:6" ht="40.5" customHeight="1">
      <c r="A30" s="370"/>
      <c r="B30" s="370"/>
      <c r="C30" s="370"/>
      <c r="D30" s="370"/>
      <c r="E30" s="370"/>
      <c r="F30" s="370"/>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98.4">
      <c r="A34" s="68"/>
      <c r="B34" s="105" t="s">
        <v>66</v>
      </c>
      <c r="C34" s="68"/>
      <c r="D34" s="68"/>
      <c r="E34" s="68"/>
      <c r="F34" s="68"/>
    </row>
    <row r="35" spans="1:7" ht="10.5" customHeight="1">
      <c r="A35" s="54"/>
      <c r="B35" s="35"/>
      <c r="C35" s="34"/>
      <c r="D35" s="34"/>
      <c r="E35" s="34"/>
      <c r="F35" s="34"/>
    </row>
    <row r="36" spans="1:7" ht="9" customHeight="1">
      <c r="A36" s="54"/>
      <c r="B36" s="35"/>
      <c r="C36" s="34"/>
      <c r="D36" s="34"/>
      <c r="E36" s="34"/>
      <c r="F36" s="34"/>
    </row>
    <row r="37" spans="1:7" ht="234" thickBot="1">
      <c r="A37" s="73" t="s">
        <v>74</v>
      </c>
      <c r="B37" s="107" t="s">
        <v>279</v>
      </c>
      <c r="C37" s="11"/>
      <c r="D37" s="45"/>
      <c r="E37" s="112"/>
      <c r="F37" s="46"/>
    </row>
    <row r="38" spans="1:7" ht="18" customHeight="1" thickBot="1">
      <c r="A38" s="260"/>
      <c r="B38" s="43" t="s">
        <v>236</v>
      </c>
      <c r="C38" s="66">
        <v>16</v>
      </c>
      <c r="D38" s="65" t="s">
        <v>5</v>
      </c>
      <c r="E38" s="64"/>
      <c r="F38" s="20">
        <f>C38*E38</f>
        <v>0</v>
      </c>
      <c r="G38" s="273"/>
    </row>
    <row r="39" spans="1:7" ht="18" customHeight="1" thickBot="1">
      <c r="A39" s="260"/>
      <c r="B39" s="43" t="s">
        <v>237</v>
      </c>
      <c r="C39" s="66">
        <v>49</v>
      </c>
      <c r="D39" s="65" t="s">
        <v>5</v>
      </c>
      <c r="E39" s="64"/>
      <c r="F39" s="20">
        <f>C39*E39</f>
        <v>0</v>
      </c>
      <c r="G39" s="273"/>
    </row>
    <row r="40" spans="1:7" ht="18" customHeight="1" thickBot="1">
      <c r="A40" s="260"/>
      <c r="B40" s="43" t="s">
        <v>238</v>
      </c>
      <c r="C40" s="66">
        <v>25</v>
      </c>
      <c r="D40" s="65" t="s">
        <v>5</v>
      </c>
      <c r="E40" s="64"/>
      <c r="F40" s="20">
        <f>C40*E40</f>
        <v>0</v>
      </c>
      <c r="G40" s="273"/>
    </row>
    <row r="41" spans="1:7" ht="18" customHeight="1" thickBot="1">
      <c r="A41" s="260"/>
      <c r="B41" s="43" t="s">
        <v>239</v>
      </c>
      <c r="C41" s="66">
        <v>11</v>
      </c>
      <c r="D41" s="65" t="s">
        <v>5</v>
      </c>
      <c r="E41" s="64"/>
      <c r="F41" s="20">
        <f>C41*E41</f>
        <v>0</v>
      </c>
      <c r="G41" s="273"/>
    </row>
    <row r="42" spans="1:7" ht="15.3">
      <c r="A42" s="264"/>
      <c r="B42" s="44"/>
      <c r="C42" s="6"/>
      <c r="D42" s="8"/>
      <c r="E42" s="6"/>
      <c r="F42" s="6"/>
    </row>
    <row r="43" spans="1:7" ht="295.5" thickBot="1">
      <c r="A43" s="73" t="s">
        <v>70</v>
      </c>
      <c r="B43" s="107" t="s">
        <v>278</v>
      </c>
      <c r="C43" s="11"/>
      <c r="D43" s="45"/>
      <c r="E43" s="112"/>
      <c r="F43" s="46"/>
    </row>
    <row r="44" spans="1:7" ht="18" customHeight="1" thickBot="1">
      <c r="A44" s="260"/>
      <c r="B44" s="43"/>
      <c r="C44" s="66">
        <v>664</v>
      </c>
      <c r="D44" s="65" t="s">
        <v>5</v>
      </c>
      <c r="E44" s="64"/>
      <c r="F44" s="20">
        <f>C44*E44</f>
        <v>0</v>
      </c>
      <c r="G44" s="273"/>
    </row>
    <row r="45" spans="1:7" ht="15.3">
      <c r="A45" s="264"/>
      <c r="B45" s="44"/>
      <c r="C45" s="6"/>
      <c r="D45" s="8"/>
      <c r="E45" s="6"/>
      <c r="F45" s="6"/>
    </row>
    <row r="46" spans="1:7" ht="15.3" thickBot="1">
      <c r="A46" s="263"/>
    </row>
    <row r="47" spans="1:7" ht="15.3" thickBot="1">
      <c r="A47" s="147"/>
      <c r="B47" s="9" t="s">
        <v>157</v>
      </c>
      <c r="C47" s="117"/>
      <c r="D47" s="118" t="s">
        <v>3</v>
      </c>
      <c r="E47" s="47"/>
      <c r="F47" s="48">
        <f>SUM(F33:F46)</f>
        <v>0</v>
      </c>
    </row>
    <row r="48" spans="1:7">
      <c r="A48" s="263"/>
    </row>
    <row r="49" spans="1:7">
      <c r="A49" s="263"/>
      <c r="B49" s="85"/>
    </row>
    <row r="50" spans="1:7" s="5" customFormat="1" ht="15.3" thickBot="1">
      <c r="A50" s="262"/>
      <c r="B50" s="103" t="s">
        <v>87</v>
      </c>
      <c r="C50" s="2"/>
      <c r="D50" s="2"/>
      <c r="E50" s="2"/>
      <c r="F50" s="2"/>
      <c r="G50" s="235"/>
    </row>
    <row r="51" spans="1:7" s="5" customFormat="1" ht="15.3" thickTop="1">
      <c r="A51" s="262"/>
      <c r="B51" s="1"/>
      <c r="C51" s="2"/>
      <c r="D51" s="2"/>
      <c r="E51" s="2"/>
      <c r="F51" s="2"/>
      <c r="G51" s="235"/>
    </row>
    <row r="52" spans="1:7" s="5" customFormat="1">
      <c r="A52" s="262"/>
      <c r="B52" s="1"/>
      <c r="C52" s="2"/>
      <c r="D52" s="2"/>
      <c r="E52" s="2"/>
      <c r="F52" s="2"/>
      <c r="G52" s="235"/>
    </row>
    <row r="53" spans="1:7" s="5" customFormat="1" ht="37.200000000000003" thickBot="1">
      <c r="A53" s="73" t="s">
        <v>71</v>
      </c>
      <c r="B53" s="271" t="s">
        <v>121</v>
      </c>
      <c r="C53" s="49"/>
      <c r="D53" s="12"/>
      <c r="E53" s="12"/>
      <c r="F53" s="17"/>
      <c r="G53" s="235"/>
    </row>
    <row r="54" spans="1:7" s="5" customFormat="1" ht="17.25" customHeight="1" thickBot="1">
      <c r="A54" s="60"/>
      <c r="B54" s="43"/>
      <c r="C54" s="209">
        <v>0.05</v>
      </c>
      <c r="D54" s="65"/>
      <c r="E54" s="64">
        <f>SUM(F47:F53)</f>
        <v>0</v>
      </c>
      <c r="F54" s="20">
        <f>C54*E54</f>
        <v>0</v>
      </c>
      <c r="G54" s="235"/>
    </row>
    <row r="55" spans="1:7" s="5" customFormat="1">
      <c r="A55" s="57"/>
      <c r="B55" s="1"/>
      <c r="C55" s="2"/>
      <c r="D55" s="2"/>
      <c r="E55" s="2"/>
      <c r="F55" s="15"/>
      <c r="G55" s="235"/>
    </row>
    <row r="56" spans="1:7" ht="15.3" thickBot="1"/>
    <row r="57" spans="1:7" ht="15.3" thickBot="1">
      <c r="A57" s="59"/>
      <c r="B57" s="9" t="s">
        <v>155</v>
      </c>
      <c r="C57" s="356" t="s">
        <v>3</v>
      </c>
      <c r="D57" s="357"/>
      <c r="E57" s="47"/>
      <c r="F57" s="48">
        <f>SUM(F50:F56)</f>
        <v>0</v>
      </c>
    </row>
  </sheetData>
  <sheetProtection algorithmName="SHA-512" hashValue="RmNxVl9mw6AcTIDJHatpag3fhc+zPgOCRGZdZ5L+jYaAe6fpMwgzm1TlAkybMVouM550x513QGFNm82BS4XywA==" saltValue="LHfD/NFRECzsZ0/4g/y+wA==" spinCount="100000" sheet="1" objects="1" scenarios="1"/>
  <protectedRanges>
    <protectedRange sqref="E1:E1048576" name="Obseg1"/>
  </protectedRanges>
  <mergeCells count="3">
    <mergeCell ref="A14:F15"/>
    <mergeCell ref="A29:F30"/>
    <mergeCell ref="C57:D57"/>
  </mergeCells>
  <conditionalFormatting sqref="F56:F65338 F1:F37 F41:F42 F46:F52">
    <cfRule type="cellIs" dxfId="149" priority="95" stopIfTrue="1" operator="equal">
      <formula>0</formula>
    </cfRule>
  </conditionalFormatting>
  <conditionalFormatting sqref="F53:F55">
    <cfRule type="cellIs" dxfId="148" priority="46" stopIfTrue="1" operator="equal">
      <formula>0</formula>
    </cfRule>
  </conditionalFormatting>
  <conditionalFormatting sqref="F43 F45">
    <cfRule type="cellIs" dxfId="147" priority="23" stopIfTrue="1" operator="equal">
      <formula>0</formula>
    </cfRule>
  </conditionalFormatting>
  <conditionalFormatting sqref="F44">
    <cfRule type="cellIs" dxfId="146" priority="22" stopIfTrue="1" operator="equal">
      <formula>0</formula>
    </cfRule>
  </conditionalFormatting>
  <conditionalFormatting sqref="F40">
    <cfRule type="cellIs" dxfId="145" priority="3" stopIfTrue="1" operator="equal">
      <formula>0</formula>
    </cfRule>
  </conditionalFormatting>
  <conditionalFormatting sqref="F39">
    <cfRule type="cellIs" dxfId="144" priority="2" stopIfTrue="1" operator="equal">
      <formula>0</formula>
    </cfRule>
  </conditionalFormatting>
  <conditionalFormatting sqref="F38">
    <cfRule type="cellIs" dxfId="14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28/2021-9 </oddHeader>
    <oddFooter>&amp;L&amp;A&amp;CVOJAŠNICA EDVARDA PEPERKA - INŽENIRING
(Energetska sanacija in notranja prenova)&amp;R&amp;P/&amp;N</oddFooter>
  </headerFooter>
  <rowBreaks count="1" manualBreakCount="1">
    <brk id="33"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8"/>
  <sheetViews>
    <sheetView view="pageBreakPreview" zoomScaleNormal="100" zoomScaleSheetLayoutView="100" workbookViewId="0">
      <selection activeCell="E1" sqref="E1:E1048576"/>
    </sheetView>
  </sheetViews>
  <sheetFormatPr defaultRowHeight="15"/>
  <cols>
    <col min="1" max="1" width="5.71875" style="50" bestFit="1" customWidth="1"/>
    <col min="2" max="2" width="62" style="5" customWidth="1"/>
    <col min="3" max="3" width="8.44140625" style="5" customWidth="1"/>
    <col min="4" max="4" width="6.1640625" bestFit="1" customWidth="1"/>
    <col min="5" max="5" width="12.27734375" customWidth="1"/>
    <col min="6" max="6" width="14.71875" customWidth="1"/>
    <col min="7" max="7" width="27.71875" style="126" customWidth="1"/>
  </cols>
  <sheetData>
    <row r="1" spans="1:7" s="89" customFormat="1" ht="13.5" customHeight="1">
      <c r="A1" s="86"/>
      <c r="B1" s="87"/>
      <c r="C1" s="88"/>
      <c r="D1" s="88"/>
      <c r="E1" s="2"/>
      <c r="F1" s="88"/>
      <c r="G1" s="125"/>
    </row>
    <row r="2" spans="1:7" s="89" customFormat="1" ht="13.5" customHeight="1">
      <c r="A2" s="3" t="s">
        <v>61</v>
      </c>
      <c r="B2" s="69" t="s">
        <v>50</v>
      </c>
      <c r="C2" s="3" t="s">
        <v>4</v>
      </c>
      <c r="D2" s="3" t="s">
        <v>0</v>
      </c>
      <c r="E2" s="3" t="s">
        <v>1</v>
      </c>
      <c r="F2" s="21" t="s">
        <v>2</v>
      </c>
      <c r="G2" s="125"/>
    </row>
    <row r="3" spans="1:7" s="89" customFormat="1" ht="13.5" customHeight="1">
      <c r="A3" s="86"/>
      <c r="B3" s="87"/>
      <c r="C3" s="88"/>
      <c r="D3" s="88"/>
      <c r="E3" s="2"/>
      <c r="F3" s="88"/>
      <c r="G3" s="125"/>
    </row>
    <row r="4" spans="1:7">
      <c r="A4" s="71" t="s">
        <v>162</v>
      </c>
      <c r="B4" s="9" t="s">
        <v>163</v>
      </c>
      <c r="C4" s="89"/>
      <c r="D4" s="89"/>
      <c r="E4" s="89"/>
      <c r="F4" s="89"/>
    </row>
    <row r="7" spans="1:7" ht="172.5" thickBot="1">
      <c r="A7" s="259" t="s">
        <v>74</v>
      </c>
      <c r="B7" s="108" t="s">
        <v>280</v>
      </c>
      <c r="C7" s="39"/>
      <c r="D7" s="40"/>
      <c r="E7" s="41"/>
      <c r="F7" s="42"/>
    </row>
    <row r="8" spans="1:7" s="5" customFormat="1" ht="18.75" customHeight="1" thickBot="1">
      <c r="A8" s="76"/>
      <c r="B8" s="43"/>
      <c r="C8" s="66">
        <v>144</v>
      </c>
      <c r="D8" s="65" t="s">
        <v>6</v>
      </c>
      <c r="E8" s="19"/>
      <c r="F8" s="20">
        <f>C8*E8</f>
        <v>0</v>
      </c>
      <c r="G8" s="273"/>
    </row>
    <row r="9" spans="1:7">
      <c r="A9" s="261"/>
      <c r="B9" s="36"/>
      <c r="C9" s="37"/>
      <c r="D9" s="37"/>
      <c r="E9" s="26"/>
      <c r="F9" s="38"/>
    </row>
    <row r="10" spans="1:7" ht="123.3" thickBot="1">
      <c r="A10" s="259" t="s">
        <v>70</v>
      </c>
      <c r="B10" s="108" t="s">
        <v>234</v>
      </c>
      <c r="C10" s="39"/>
      <c r="D10" s="40"/>
      <c r="E10" s="41"/>
      <c r="F10" s="42"/>
    </row>
    <row r="11" spans="1:7" s="5" customFormat="1" ht="18.75" customHeight="1" thickBot="1">
      <c r="A11" s="76"/>
      <c r="B11" s="43"/>
      <c r="C11" s="66">
        <v>210</v>
      </c>
      <c r="D11" s="65" t="s">
        <v>5</v>
      </c>
      <c r="E11" s="19"/>
      <c r="F11" s="20">
        <f>C11*E11</f>
        <v>0</v>
      </c>
      <c r="G11" s="273"/>
    </row>
    <row r="12" spans="1:7">
      <c r="A12" s="261"/>
      <c r="B12" s="36"/>
      <c r="C12" s="37"/>
      <c r="D12" s="37"/>
      <c r="E12" s="26"/>
      <c r="F12" s="38"/>
    </row>
    <row r="13" spans="1:7" ht="15.3" thickBot="1">
      <c r="A13" s="263"/>
    </row>
    <row r="14" spans="1:7" ht="15.3" thickBot="1">
      <c r="A14" s="147"/>
      <c r="B14" s="9" t="s">
        <v>163</v>
      </c>
      <c r="C14" s="117"/>
      <c r="D14" s="118" t="s">
        <v>3</v>
      </c>
      <c r="E14" s="47"/>
      <c r="F14" s="48">
        <f>SUM(F5:F13)</f>
        <v>0</v>
      </c>
    </row>
    <row r="15" spans="1:7">
      <c r="A15" s="263"/>
    </row>
    <row r="16" spans="1:7">
      <c r="A16" s="263"/>
    </row>
    <row r="17" spans="1:7" s="5" customFormat="1" ht="15.3" thickBot="1">
      <c r="A17" s="262"/>
      <c r="B17" s="103" t="s">
        <v>87</v>
      </c>
      <c r="C17" s="2"/>
      <c r="D17" s="2"/>
      <c r="E17" s="2"/>
      <c r="F17" s="2"/>
      <c r="G17" s="125"/>
    </row>
    <row r="18" spans="1:7" s="5" customFormat="1" ht="15.3" thickTop="1">
      <c r="A18" s="262"/>
      <c r="B18" s="1"/>
      <c r="C18" s="2"/>
      <c r="D18" s="2"/>
      <c r="E18" s="2"/>
      <c r="F18" s="2"/>
      <c r="G18" s="125"/>
    </row>
    <row r="19" spans="1:7">
      <c r="A19" s="263"/>
    </row>
    <row r="20" spans="1:7" ht="147.9" thickBot="1">
      <c r="A20" s="259" t="s">
        <v>71</v>
      </c>
      <c r="B20" s="107" t="s">
        <v>235</v>
      </c>
      <c r="C20" s="39"/>
      <c r="D20" s="40"/>
      <c r="E20" s="41"/>
      <c r="F20" s="42"/>
    </row>
    <row r="21" spans="1:7" s="5" customFormat="1" ht="18.75" customHeight="1" thickBot="1">
      <c r="A21" s="76"/>
      <c r="B21" s="43" t="s">
        <v>189</v>
      </c>
      <c r="C21" s="66">
        <v>21</v>
      </c>
      <c r="D21" s="65" t="s">
        <v>5</v>
      </c>
      <c r="E21" s="19"/>
      <c r="F21" s="20">
        <f>C21*E21</f>
        <v>0</v>
      </c>
      <c r="G21" s="273"/>
    </row>
    <row r="22" spans="1:7" s="5" customFormat="1" ht="18.75" customHeight="1" thickBot="1">
      <c r="A22" s="76"/>
      <c r="B22" s="43" t="s">
        <v>190</v>
      </c>
      <c r="C22" s="66">
        <v>21</v>
      </c>
      <c r="D22" s="65" t="s">
        <v>5</v>
      </c>
      <c r="E22" s="19"/>
      <c r="F22" s="20">
        <f>C22*E22</f>
        <v>0</v>
      </c>
      <c r="G22" s="273"/>
    </row>
    <row r="23" spans="1:7">
      <c r="A23" s="261"/>
      <c r="B23" s="36"/>
      <c r="C23" s="37"/>
      <c r="D23" s="37"/>
      <c r="E23" s="26"/>
      <c r="F23" s="38"/>
    </row>
    <row r="24" spans="1:7" s="5" customFormat="1" ht="37.200000000000003" thickBot="1">
      <c r="A24" s="73" t="s">
        <v>72</v>
      </c>
      <c r="B24" s="271" t="s">
        <v>121</v>
      </c>
      <c r="C24" s="49"/>
      <c r="D24" s="12"/>
      <c r="E24" s="12"/>
      <c r="F24" s="17"/>
    </row>
    <row r="25" spans="1:7" s="5" customFormat="1" ht="17.25" customHeight="1" thickBot="1">
      <c r="A25" s="60"/>
      <c r="B25" s="43"/>
      <c r="C25" s="209">
        <v>0.05</v>
      </c>
      <c r="D25" s="65"/>
      <c r="E25" s="64">
        <f>SUM(F14:F24)</f>
        <v>0</v>
      </c>
      <c r="F25" s="20">
        <f>C25*E25</f>
        <v>0</v>
      </c>
    </row>
    <row r="26" spans="1:7" s="5" customFormat="1" ht="14.1">
      <c r="A26" s="57"/>
      <c r="B26" s="1"/>
      <c r="C26" s="2"/>
      <c r="D26" s="2"/>
      <c r="E26" s="2"/>
      <c r="F26" s="15"/>
    </row>
    <row r="27" spans="1:7" ht="15.3" thickBot="1"/>
    <row r="28" spans="1:7" ht="15.3" thickBot="1">
      <c r="A28" s="59"/>
      <c r="B28" s="9" t="s">
        <v>161</v>
      </c>
      <c r="C28" s="356" t="s">
        <v>3</v>
      </c>
      <c r="D28" s="357"/>
      <c r="E28" s="47"/>
      <c r="F28" s="48">
        <f>SUM(F17:F27)</f>
        <v>0</v>
      </c>
    </row>
  </sheetData>
  <sheetProtection algorithmName="SHA-512" hashValue="Bs5+BwA7pbWzI7PuymgQ0EEfzmMlRh4F6pSaQ5vvnzSsZ0+5HqrXLDMdQrjw65HwaWPA97NlVS90EIBptkjJow==" saltValue="Vp7OVXQiENetoYqco+qPew==" spinCount="100000" sheet="1" objects="1" scenarios="1"/>
  <protectedRanges>
    <protectedRange sqref="E1:E1048576" name="Obseg1"/>
  </protectedRanges>
  <mergeCells count="1">
    <mergeCell ref="C28:D28"/>
  </mergeCells>
  <conditionalFormatting sqref="F8 F1:F3">
    <cfRule type="cellIs" dxfId="142" priority="126" stopIfTrue="1" operator="equal">
      <formula>0</formula>
    </cfRule>
  </conditionalFormatting>
  <conditionalFormatting sqref="F14">
    <cfRule type="cellIs" dxfId="141" priority="120" stopIfTrue="1" operator="equal">
      <formula>0</formula>
    </cfRule>
  </conditionalFormatting>
  <conditionalFormatting sqref="F14">
    <cfRule type="cellIs" dxfId="140" priority="88" stopIfTrue="1" operator="equal">
      <formula>0</formula>
    </cfRule>
  </conditionalFormatting>
  <conditionalFormatting sqref="F14">
    <cfRule type="cellIs" dxfId="139" priority="87" stopIfTrue="1" operator="equal">
      <formula>0</formula>
    </cfRule>
  </conditionalFormatting>
  <conditionalFormatting sqref="F17:F18">
    <cfRule type="cellIs" dxfId="138" priority="65" stopIfTrue="1" operator="equal">
      <formula>0</formula>
    </cfRule>
  </conditionalFormatting>
  <conditionalFormatting sqref="F28">
    <cfRule type="cellIs" dxfId="137" priority="64" stopIfTrue="1" operator="equal">
      <formula>0</formula>
    </cfRule>
  </conditionalFormatting>
  <conditionalFormatting sqref="F28">
    <cfRule type="cellIs" dxfId="136" priority="63" stopIfTrue="1" operator="equal">
      <formula>0</formula>
    </cfRule>
  </conditionalFormatting>
  <conditionalFormatting sqref="F28">
    <cfRule type="cellIs" dxfId="135" priority="62" stopIfTrue="1" operator="equal">
      <formula>0</formula>
    </cfRule>
  </conditionalFormatting>
  <conditionalFormatting sqref="F24:F26">
    <cfRule type="cellIs" dxfId="134" priority="20" stopIfTrue="1" operator="equal">
      <formula>0</formula>
    </cfRule>
  </conditionalFormatting>
  <conditionalFormatting sqref="F21">
    <cfRule type="cellIs" dxfId="133" priority="4" stopIfTrue="1" operator="equal">
      <formula>0</formula>
    </cfRule>
  </conditionalFormatting>
  <conditionalFormatting sqref="F22">
    <cfRule type="cellIs" dxfId="132" priority="3" stopIfTrue="1" operator="equal">
      <formula>0</formula>
    </cfRule>
  </conditionalFormatting>
  <conditionalFormatting sqref="F11">
    <cfRule type="cellIs" dxfId="131"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N445"/>
  <sheetViews>
    <sheetView view="pageBreakPreview" zoomScaleNormal="100" zoomScaleSheetLayoutView="100" workbookViewId="0">
      <selection activeCell="E1" sqref="E1:E1048576"/>
    </sheetView>
  </sheetViews>
  <sheetFormatPr defaultColWidth="9.1640625" defaultRowHeight="12.3"/>
  <cols>
    <col min="1" max="1" width="5.71875" style="151" bestFit="1" customWidth="1"/>
    <col min="2" max="2" width="62.27734375" style="152" customWidth="1"/>
    <col min="3" max="3" width="9.27734375" style="153" customWidth="1"/>
    <col min="4" max="4" width="6.1640625" style="154" bestFit="1" customWidth="1"/>
    <col min="5" max="5" width="11.27734375" style="153" bestFit="1" customWidth="1"/>
    <col min="6" max="6" width="14.71875" style="153" customWidth="1"/>
    <col min="7" max="7" width="11.83203125" style="155" bestFit="1" customWidth="1"/>
    <col min="8" max="16384" width="9.1640625" style="138"/>
  </cols>
  <sheetData>
    <row r="2" spans="1:6" ht="13.8">
      <c r="A2" s="156" t="s">
        <v>60</v>
      </c>
      <c r="B2" s="157" t="s">
        <v>50</v>
      </c>
      <c r="C2" s="156" t="s">
        <v>4</v>
      </c>
      <c r="D2" s="156" t="s">
        <v>0</v>
      </c>
      <c r="E2" s="156" t="s">
        <v>1</v>
      </c>
      <c r="F2" s="158" t="s">
        <v>2</v>
      </c>
    </row>
    <row r="3" spans="1:6" ht="15">
      <c r="B3" s="159"/>
    </row>
    <row r="4" spans="1:6" s="149" customFormat="1" ht="21" customHeight="1" thickBot="1">
      <c r="A4" s="185"/>
      <c r="B4" s="274" t="s">
        <v>282</v>
      </c>
      <c r="C4" s="275"/>
      <c r="D4" s="275"/>
      <c r="E4" s="275"/>
      <c r="F4" s="275">
        <f>SUM(F6:F25)</f>
        <v>0</v>
      </c>
    </row>
    <row r="5" spans="1:6" s="149" customFormat="1" ht="4.5" customHeight="1">
      <c r="A5" s="185"/>
      <c r="B5" s="200"/>
      <c r="C5" s="194"/>
      <c r="D5" s="194"/>
      <c r="E5" s="194"/>
      <c r="F5" s="194"/>
    </row>
    <row r="6" spans="1:6" s="149" customFormat="1" ht="12" customHeight="1">
      <c r="A6" s="185"/>
      <c r="B6" s="200"/>
      <c r="C6" s="194"/>
      <c r="D6" s="194"/>
      <c r="E6" s="194"/>
      <c r="F6" s="194"/>
    </row>
    <row r="7" spans="1:6" s="149" customFormat="1" ht="15">
      <c r="A7" s="185"/>
      <c r="B7" s="276" t="s">
        <v>283</v>
      </c>
      <c r="C7" s="277"/>
      <c r="D7" s="277"/>
      <c r="E7" s="277"/>
      <c r="F7" s="277">
        <f>F59</f>
        <v>0</v>
      </c>
    </row>
    <row r="8" spans="1:6" s="149" customFormat="1" ht="5.25" customHeight="1">
      <c r="A8" s="185"/>
      <c r="B8" s="200"/>
      <c r="C8" s="194"/>
      <c r="D8" s="194"/>
      <c r="E8" s="194"/>
      <c r="F8" s="194"/>
    </row>
    <row r="9" spans="1:6" s="149" customFormat="1" ht="15">
      <c r="A9" s="185"/>
      <c r="B9" s="276" t="s">
        <v>284</v>
      </c>
      <c r="C9" s="277"/>
      <c r="D9" s="277"/>
      <c r="E9" s="277"/>
      <c r="F9" s="277">
        <f>F131</f>
        <v>0</v>
      </c>
    </row>
    <row r="10" spans="1:6" s="149" customFormat="1" ht="5.25" customHeight="1">
      <c r="A10" s="185"/>
      <c r="B10" s="200"/>
      <c r="C10" s="194"/>
      <c r="D10" s="194"/>
      <c r="E10" s="194"/>
      <c r="F10" s="194"/>
    </row>
    <row r="11" spans="1:6" s="149" customFormat="1" ht="15">
      <c r="A11" s="185"/>
      <c r="B11" s="276" t="s">
        <v>285</v>
      </c>
      <c r="C11" s="277"/>
      <c r="D11" s="277"/>
      <c r="E11" s="277"/>
      <c r="F11" s="277">
        <f>F204</f>
        <v>0</v>
      </c>
    </row>
    <row r="12" spans="1:6" s="149" customFormat="1" ht="5.25" customHeight="1">
      <c r="A12" s="185"/>
      <c r="B12" s="200"/>
      <c r="C12" s="194"/>
      <c r="D12" s="194"/>
      <c r="E12" s="194"/>
    </row>
    <row r="13" spans="1:6" s="149" customFormat="1" ht="15">
      <c r="A13" s="185"/>
      <c r="B13" s="276" t="s">
        <v>286</v>
      </c>
      <c r="C13" s="277"/>
      <c r="D13" s="277"/>
      <c r="E13" s="277"/>
      <c r="F13" s="277">
        <f>F254</f>
        <v>0</v>
      </c>
    </row>
    <row r="14" spans="1:6" s="149" customFormat="1" ht="5.25" customHeight="1">
      <c r="A14" s="185"/>
      <c r="B14" s="200"/>
      <c r="C14" s="194"/>
      <c r="D14" s="194"/>
      <c r="E14" s="194"/>
    </row>
    <row r="15" spans="1:6" s="149" customFormat="1" ht="15">
      <c r="A15" s="185"/>
      <c r="B15" s="276" t="s">
        <v>287</v>
      </c>
      <c r="C15" s="277"/>
      <c r="D15" s="277"/>
      <c r="E15" s="277"/>
      <c r="F15" s="277">
        <f>F290</f>
        <v>0</v>
      </c>
    </row>
    <row r="16" spans="1:6" s="149" customFormat="1" ht="5.25" customHeight="1">
      <c r="A16" s="185"/>
      <c r="B16" s="200"/>
      <c r="C16" s="194"/>
      <c r="D16" s="194"/>
      <c r="E16" s="194"/>
    </row>
    <row r="17" spans="1:7" s="149" customFormat="1" ht="15">
      <c r="A17" s="185"/>
      <c r="B17" s="276" t="s">
        <v>288</v>
      </c>
      <c r="C17" s="277"/>
      <c r="D17" s="277"/>
      <c r="E17" s="277"/>
      <c r="F17" s="277">
        <f>F327</f>
        <v>0</v>
      </c>
    </row>
    <row r="18" spans="1:7" s="149" customFormat="1" ht="5.25" customHeight="1">
      <c r="A18" s="185"/>
      <c r="B18" s="200"/>
      <c r="C18" s="194"/>
      <c r="D18" s="194"/>
      <c r="E18" s="194"/>
    </row>
    <row r="19" spans="1:7" s="149" customFormat="1" ht="15">
      <c r="A19" s="185"/>
      <c r="B19" s="276" t="s">
        <v>289</v>
      </c>
      <c r="C19" s="277"/>
      <c r="D19" s="277"/>
      <c r="E19" s="277"/>
      <c r="F19" s="277">
        <f>F373</f>
        <v>0</v>
      </c>
    </row>
    <row r="20" spans="1:7" s="149" customFormat="1" ht="5.25" customHeight="1">
      <c r="A20" s="185"/>
      <c r="B20" s="200"/>
      <c r="C20" s="194"/>
      <c r="D20" s="194"/>
      <c r="E20" s="194"/>
    </row>
    <row r="21" spans="1:7" s="149" customFormat="1" ht="15">
      <c r="A21" s="185"/>
      <c r="B21" s="276" t="s">
        <v>290</v>
      </c>
      <c r="C21" s="277"/>
      <c r="D21" s="277"/>
      <c r="E21" s="277"/>
      <c r="F21" s="277">
        <f>F404</f>
        <v>0</v>
      </c>
    </row>
    <row r="22" spans="1:7" s="149" customFormat="1" ht="5.25" customHeight="1">
      <c r="A22" s="185"/>
      <c r="B22" s="200"/>
      <c r="C22" s="194"/>
      <c r="D22" s="194"/>
      <c r="E22" s="194"/>
    </row>
    <row r="23" spans="1:7" s="149" customFormat="1" ht="15">
      <c r="A23" s="185"/>
      <c r="B23" s="276" t="s">
        <v>291</v>
      </c>
      <c r="C23" s="277"/>
      <c r="D23" s="277"/>
      <c r="E23" s="277"/>
      <c r="F23" s="277">
        <f>F445</f>
        <v>0</v>
      </c>
    </row>
    <row r="24" spans="1:7" s="149" customFormat="1" ht="5.25" customHeight="1">
      <c r="A24" s="185"/>
      <c r="B24" s="200"/>
      <c r="C24" s="194"/>
      <c r="D24" s="194"/>
      <c r="E24" s="194"/>
    </row>
    <row r="25" spans="1:7" s="149" customFormat="1">
      <c r="C25" s="182"/>
      <c r="D25" s="203"/>
    </row>
    <row r="26" spans="1:7" s="149" customFormat="1">
      <c r="C26" s="182"/>
      <c r="D26" s="203"/>
    </row>
    <row r="27" spans="1:7" ht="18" customHeight="1">
      <c r="A27" s="160" t="s">
        <v>292</v>
      </c>
      <c r="B27" s="23" t="s">
        <v>8</v>
      </c>
      <c r="C27" s="161"/>
      <c r="D27" s="161"/>
      <c r="E27" s="161"/>
      <c r="F27" s="161"/>
      <c r="G27" s="278"/>
    </row>
    <row r="28" spans="1:7" ht="7.5" customHeight="1">
      <c r="A28" s="162"/>
      <c r="B28" s="24"/>
      <c r="C28" s="161"/>
      <c r="D28" s="161"/>
      <c r="E28" s="161"/>
      <c r="F28" s="161"/>
      <c r="G28" s="278"/>
    </row>
    <row r="29" spans="1:7" ht="9" customHeight="1">
      <c r="A29" s="162"/>
      <c r="B29" s="24"/>
      <c r="C29" s="161"/>
      <c r="D29" s="161"/>
      <c r="E29" s="163"/>
      <c r="F29" s="161"/>
      <c r="G29" s="278"/>
    </row>
    <row r="30" spans="1:7" ht="409.5" customHeight="1">
      <c r="A30" s="359" t="s">
        <v>62</v>
      </c>
      <c r="B30" s="372"/>
      <c r="C30" s="372"/>
      <c r="D30" s="372"/>
      <c r="E30" s="372"/>
      <c r="F30" s="372"/>
      <c r="G30" s="278"/>
    </row>
    <row r="31" spans="1:7" ht="15">
      <c r="A31" s="164"/>
      <c r="B31" s="22"/>
      <c r="C31" s="146"/>
      <c r="D31" s="146"/>
      <c r="E31" s="146"/>
      <c r="F31" s="165"/>
      <c r="G31" s="278"/>
    </row>
    <row r="32" spans="1:7" ht="53.25" customHeight="1">
      <c r="A32" s="164"/>
      <c r="B32" s="374" t="s">
        <v>293</v>
      </c>
      <c r="C32" s="374"/>
      <c r="D32" s="374"/>
      <c r="E32" s="374"/>
      <c r="F32" s="165"/>
      <c r="G32" s="278"/>
    </row>
    <row r="33" spans="1:7" ht="15">
      <c r="A33" s="164"/>
      <c r="B33" s="22"/>
      <c r="C33" s="146"/>
      <c r="D33" s="146"/>
      <c r="E33" s="146"/>
      <c r="F33" s="165"/>
      <c r="G33" s="278"/>
    </row>
    <row r="34" spans="1:7" ht="37.200000000000003" thickBot="1">
      <c r="A34" s="279" t="s">
        <v>74</v>
      </c>
      <c r="B34" s="174" t="s">
        <v>294</v>
      </c>
      <c r="C34" s="136"/>
      <c r="D34" s="137"/>
      <c r="E34" s="137"/>
      <c r="F34" s="148"/>
      <c r="G34" s="270"/>
    </row>
    <row r="35" spans="1:7" ht="17.25" customHeight="1" thickBot="1">
      <c r="A35" s="169"/>
      <c r="B35" s="170" t="s">
        <v>295</v>
      </c>
      <c r="C35" s="171">
        <v>52</v>
      </c>
      <c r="D35" s="172" t="s">
        <v>9</v>
      </c>
      <c r="E35" s="173"/>
      <c r="F35" s="144">
        <f>C35*E35</f>
        <v>0</v>
      </c>
      <c r="G35" s="280"/>
    </row>
    <row r="36" spans="1:7" ht="17.25" customHeight="1" thickBot="1">
      <c r="A36" s="169"/>
      <c r="B36" s="170" t="s">
        <v>296</v>
      </c>
      <c r="C36" s="171">
        <v>4</v>
      </c>
      <c r="D36" s="172" t="s">
        <v>9</v>
      </c>
      <c r="E36" s="173"/>
      <c r="F36" s="144">
        <f>C36*E36</f>
        <v>0</v>
      </c>
      <c r="G36" s="280"/>
    </row>
    <row r="37" spans="1:7" ht="15">
      <c r="A37" s="164"/>
      <c r="B37" s="22"/>
      <c r="C37" s="146"/>
      <c r="D37" s="146"/>
      <c r="E37" s="146"/>
      <c r="F37" s="146"/>
      <c r="G37" s="270"/>
    </row>
    <row r="38" spans="1:7" ht="86.4" thickBot="1">
      <c r="A38" s="279" t="s">
        <v>70</v>
      </c>
      <c r="B38" s="107" t="s">
        <v>297</v>
      </c>
      <c r="C38" s="136"/>
      <c r="D38" s="137"/>
      <c r="E38" s="137"/>
      <c r="F38" s="148"/>
      <c r="G38" s="270"/>
    </row>
    <row r="39" spans="1:7" ht="17.25" customHeight="1" thickBot="1">
      <c r="A39" s="169"/>
      <c r="B39" s="170"/>
      <c r="C39" s="171">
        <v>50</v>
      </c>
      <c r="D39" s="172" t="s">
        <v>52</v>
      </c>
      <c r="E39" s="173"/>
      <c r="F39" s="144">
        <f>C39*E39</f>
        <v>0</v>
      </c>
      <c r="G39" s="280"/>
    </row>
    <row r="40" spans="1:7" ht="15">
      <c r="A40" s="164"/>
      <c r="B40" s="22"/>
      <c r="C40" s="146"/>
      <c r="D40" s="146"/>
      <c r="E40" s="146"/>
      <c r="F40" s="165"/>
      <c r="G40" s="270"/>
    </row>
    <row r="41" spans="1:7" ht="49.5" thickBot="1">
      <c r="A41" s="279" t="s">
        <v>72</v>
      </c>
      <c r="B41" s="107" t="s">
        <v>298</v>
      </c>
      <c r="C41" s="136"/>
      <c r="D41" s="137"/>
      <c r="E41" s="168"/>
      <c r="F41" s="148"/>
      <c r="G41" s="270"/>
    </row>
    <row r="42" spans="1:7" ht="17.25" customHeight="1" thickBot="1">
      <c r="A42" s="169"/>
      <c r="B42" s="170"/>
      <c r="C42" s="171">
        <v>62</v>
      </c>
      <c r="D42" s="172" t="s">
        <v>5</v>
      </c>
      <c r="E42" s="173"/>
      <c r="F42" s="144">
        <f>C42*E42</f>
        <v>0</v>
      </c>
      <c r="G42" s="280"/>
    </row>
    <row r="43" spans="1:7" ht="15">
      <c r="A43" s="164"/>
      <c r="B43" s="22"/>
      <c r="C43" s="146"/>
      <c r="D43" s="146"/>
      <c r="E43" s="146"/>
      <c r="F43" s="165"/>
      <c r="G43" s="270"/>
    </row>
    <row r="44" spans="1:7" ht="98.7" thickBot="1">
      <c r="A44" s="279" t="s">
        <v>71</v>
      </c>
      <c r="B44" s="107" t="s">
        <v>299</v>
      </c>
      <c r="C44" s="136"/>
      <c r="D44" s="137"/>
      <c r="E44" s="168"/>
      <c r="F44" s="148"/>
      <c r="G44" s="270"/>
    </row>
    <row r="45" spans="1:7" ht="17.25" customHeight="1" thickBot="1">
      <c r="A45" s="169"/>
      <c r="B45" s="170" t="s">
        <v>300</v>
      </c>
      <c r="C45" s="171">
        <v>18.5</v>
      </c>
      <c r="D45" s="172" t="s">
        <v>57</v>
      </c>
      <c r="E45" s="173"/>
      <c r="F45" s="144">
        <f>C45*E45</f>
        <v>0</v>
      </c>
      <c r="G45" s="280"/>
    </row>
    <row r="46" spans="1:7" ht="15">
      <c r="A46" s="164"/>
      <c r="B46" s="22"/>
      <c r="C46" s="146"/>
      <c r="D46" s="146"/>
      <c r="E46" s="146"/>
      <c r="F46" s="165"/>
      <c r="G46" s="270"/>
    </row>
    <row r="47" spans="1:7" ht="90" customHeight="1" thickBot="1">
      <c r="A47" s="279" t="s">
        <v>72</v>
      </c>
      <c r="B47" s="107" t="s">
        <v>301</v>
      </c>
      <c r="C47" s="136"/>
      <c r="D47" s="137"/>
      <c r="E47" s="137"/>
      <c r="F47" s="148"/>
      <c r="G47" s="270"/>
    </row>
    <row r="48" spans="1:7" ht="17.25" customHeight="1" thickBot="1">
      <c r="A48" s="169"/>
      <c r="B48" s="170" t="s">
        <v>302</v>
      </c>
      <c r="C48" s="171">
        <v>325</v>
      </c>
      <c r="D48" s="172" t="s">
        <v>5</v>
      </c>
      <c r="E48" s="173"/>
      <c r="F48" s="144">
        <f>C48*E48</f>
        <v>0</v>
      </c>
      <c r="G48" s="280"/>
    </row>
    <row r="49" spans="1:7" ht="17.25" customHeight="1" thickBot="1">
      <c r="A49" s="169"/>
      <c r="B49" s="170" t="s">
        <v>303</v>
      </c>
      <c r="C49" s="171">
        <v>110</v>
      </c>
      <c r="D49" s="172" t="s">
        <v>5</v>
      </c>
      <c r="E49" s="173"/>
      <c r="F49" s="144">
        <f>C49*E49</f>
        <v>0</v>
      </c>
      <c r="G49" s="280"/>
    </row>
    <row r="50" spans="1:7" ht="17.25" customHeight="1" thickBot="1">
      <c r="A50" s="169"/>
      <c r="B50" s="170" t="s">
        <v>304</v>
      </c>
      <c r="C50" s="171">
        <v>272</v>
      </c>
      <c r="D50" s="172" t="s">
        <v>5</v>
      </c>
      <c r="E50" s="173"/>
      <c r="F50" s="144">
        <f>C50*E50</f>
        <v>0</v>
      </c>
      <c r="G50" s="280"/>
    </row>
    <row r="51" spans="1:7" ht="15">
      <c r="A51" s="164"/>
      <c r="B51" s="22"/>
      <c r="C51" s="146"/>
      <c r="D51" s="146"/>
      <c r="E51" s="146"/>
      <c r="F51" s="165"/>
      <c r="G51" s="270"/>
    </row>
    <row r="52" spans="1:7" ht="86.4" thickBot="1">
      <c r="A52" s="279" t="s">
        <v>75</v>
      </c>
      <c r="B52" s="107" t="s">
        <v>305</v>
      </c>
      <c r="C52" s="136"/>
      <c r="D52" s="137"/>
      <c r="E52" s="168"/>
      <c r="F52" s="148"/>
      <c r="G52" s="281"/>
    </row>
    <row r="53" spans="1:7" ht="17.25" customHeight="1" thickBot="1">
      <c r="A53" s="169"/>
      <c r="B53" s="170"/>
      <c r="C53" s="171">
        <v>85</v>
      </c>
      <c r="D53" s="172" t="s">
        <v>5</v>
      </c>
      <c r="E53" s="173"/>
      <c r="F53" s="144">
        <f>C53*E53</f>
        <v>0</v>
      </c>
      <c r="G53" s="280"/>
    </row>
    <row r="54" spans="1:7" ht="15">
      <c r="A54" s="164"/>
      <c r="B54" s="22"/>
      <c r="C54" s="146"/>
      <c r="D54" s="146"/>
      <c r="E54" s="146"/>
      <c r="F54" s="165"/>
      <c r="G54" s="270"/>
    </row>
    <row r="55" spans="1:7" ht="37.200000000000003" thickBot="1">
      <c r="A55" s="279" t="s">
        <v>73</v>
      </c>
      <c r="B55" s="272" t="s">
        <v>306</v>
      </c>
      <c r="C55" s="231"/>
      <c r="D55" s="137"/>
      <c r="E55" s="137"/>
      <c r="F55" s="148"/>
      <c r="G55" s="270"/>
    </row>
    <row r="56" spans="1:7" ht="17.25" customHeight="1" thickBot="1">
      <c r="A56" s="169"/>
      <c r="B56" s="170"/>
      <c r="C56" s="232">
        <v>0.05</v>
      </c>
      <c r="D56" s="172"/>
      <c r="E56" s="173">
        <f>SUM(F30:F55)</f>
        <v>0</v>
      </c>
      <c r="F56" s="144">
        <f>C56*E56</f>
        <v>0</v>
      </c>
      <c r="G56" s="270"/>
    </row>
    <row r="57" spans="1:7" ht="15">
      <c r="A57" s="164"/>
      <c r="B57" s="22"/>
      <c r="C57" s="146"/>
      <c r="D57" s="146"/>
      <c r="E57" s="146"/>
      <c r="F57" s="165"/>
      <c r="G57" s="270"/>
    </row>
    <row r="58" spans="1:7" ht="15.3" thickBot="1">
      <c r="A58" s="164"/>
      <c r="B58" s="22"/>
      <c r="C58" s="146"/>
      <c r="D58" s="146"/>
      <c r="E58" s="146"/>
      <c r="F58" s="165"/>
      <c r="G58" s="278"/>
    </row>
    <row r="59" spans="1:7" ht="15.3" thickBot="1">
      <c r="A59" s="218" t="s">
        <v>292</v>
      </c>
      <c r="B59" s="23" t="s">
        <v>8</v>
      </c>
      <c r="C59" s="352" t="s">
        <v>3</v>
      </c>
      <c r="D59" s="353"/>
      <c r="E59" s="178"/>
      <c r="F59" s="179">
        <f>SUM(F31:F58)</f>
        <v>0</v>
      </c>
      <c r="G59" s="278"/>
    </row>
    <row r="60" spans="1:7" s="5" customFormat="1">
      <c r="A60" s="63"/>
      <c r="B60" s="63"/>
      <c r="C60" s="63"/>
      <c r="D60" s="63"/>
      <c r="E60" s="63"/>
      <c r="F60" s="63"/>
    </row>
    <row r="61" spans="1:7" s="5" customFormat="1">
      <c r="A61" s="63"/>
      <c r="B61" s="63"/>
      <c r="C61" s="63"/>
      <c r="D61" s="63"/>
      <c r="E61" s="63"/>
      <c r="F61" s="63"/>
    </row>
    <row r="62" spans="1:7" s="5" customFormat="1">
      <c r="A62" s="63"/>
      <c r="B62" s="63"/>
      <c r="C62" s="63"/>
      <c r="D62" s="63"/>
      <c r="E62" s="63"/>
      <c r="F62" s="63"/>
    </row>
    <row r="63" spans="1:7" s="128" customFormat="1" ht="18" customHeight="1">
      <c r="A63" s="160" t="s">
        <v>307</v>
      </c>
      <c r="B63" s="23" t="s">
        <v>58</v>
      </c>
      <c r="C63" s="149"/>
      <c r="D63" s="149"/>
      <c r="E63" s="149"/>
      <c r="F63" s="149"/>
      <c r="G63" s="132"/>
    </row>
    <row r="64" spans="1:7" s="128" customFormat="1" ht="4.5" customHeight="1">
      <c r="A64" s="151"/>
      <c r="B64" s="159"/>
      <c r="C64" s="153"/>
      <c r="D64" s="154"/>
      <c r="E64" s="153"/>
      <c r="F64" s="153"/>
      <c r="G64" s="132"/>
    </row>
    <row r="65" spans="1:8" s="128" customFormat="1" ht="13.5" customHeight="1">
      <c r="A65" s="151"/>
      <c r="B65" s="159"/>
      <c r="C65" s="153"/>
      <c r="D65" s="154"/>
      <c r="E65" s="153"/>
      <c r="F65" s="153"/>
      <c r="G65" s="132"/>
    </row>
    <row r="66" spans="1:8" s="128" customFormat="1" ht="43.5" customHeight="1">
      <c r="A66" s="358" t="s">
        <v>98</v>
      </c>
      <c r="B66" s="358"/>
      <c r="C66" s="358"/>
      <c r="D66" s="358"/>
      <c r="E66" s="358"/>
      <c r="F66" s="358"/>
      <c r="G66" s="132"/>
      <c r="H66" s="127"/>
    </row>
    <row r="67" spans="1:8" s="128" customFormat="1" ht="43.5" customHeight="1">
      <c r="A67" s="359"/>
      <c r="B67" s="359"/>
      <c r="C67" s="359"/>
      <c r="D67" s="359"/>
      <c r="E67" s="359"/>
      <c r="F67" s="359"/>
      <c r="G67" s="132"/>
      <c r="H67" s="127"/>
    </row>
    <row r="68" spans="1:8" s="128" customFormat="1" ht="43.5" customHeight="1">
      <c r="A68" s="359"/>
      <c r="B68" s="359"/>
      <c r="C68" s="359"/>
      <c r="D68" s="359"/>
      <c r="E68" s="359"/>
      <c r="F68" s="359"/>
      <c r="G68" s="132"/>
    </row>
    <row r="69" spans="1:8" s="128" customFormat="1" ht="43.5" customHeight="1">
      <c r="A69" s="359"/>
      <c r="B69" s="359"/>
      <c r="C69" s="359"/>
      <c r="D69" s="359"/>
      <c r="E69" s="359"/>
      <c r="F69" s="359"/>
      <c r="G69" s="132"/>
    </row>
    <row r="70" spans="1:8" s="128" customFormat="1" ht="43.5" customHeight="1">
      <c r="A70" s="359"/>
      <c r="B70" s="359"/>
      <c r="C70" s="359"/>
      <c r="D70" s="359"/>
      <c r="E70" s="359"/>
      <c r="F70" s="359"/>
      <c r="G70" s="132"/>
    </row>
    <row r="71" spans="1:8" s="128" customFormat="1" ht="43.5" customHeight="1">
      <c r="A71" s="359"/>
      <c r="B71" s="359"/>
      <c r="C71" s="359"/>
      <c r="D71" s="359"/>
      <c r="E71" s="359"/>
      <c r="F71" s="359"/>
      <c r="G71" s="132"/>
    </row>
    <row r="72" spans="1:8" s="128" customFormat="1" ht="43.5" customHeight="1">
      <c r="A72" s="359"/>
      <c r="B72" s="359"/>
      <c r="C72" s="359"/>
      <c r="D72" s="359"/>
      <c r="E72" s="359"/>
      <c r="F72" s="359"/>
      <c r="G72" s="132"/>
    </row>
    <row r="73" spans="1:8" s="128" customFormat="1" ht="43.5" customHeight="1">
      <c r="A73" s="359"/>
      <c r="B73" s="359"/>
      <c r="C73" s="359"/>
      <c r="D73" s="359"/>
      <c r="E73" s="359"/>
      <c r="F73" s="359"/>
      <c r="G73" s="132"/>
    </row>
    <row r="74" spans="1:8" s="128" customFormat="1" ht="43.5" customHeight="1">
      <c r="A74" s="359"/>
      <c r="B74" s="359"/>
      <c r="C74" s="359"/>
      <c r="D74" s="359"/>
      <c r="E74" s="359"/>
      <c r="F74" s="359"/>
      <c r="G74" s="132"/>
    </row>
    <row r="75" spans="1:8" s="128" customFormat="1" ht="43.5" customHeight="1">
      <c r="A75" s="359"/>
      <c r="B75" s="359"/>
      <c r="C75" s="359"/>
      <c r="D75" s="359"/>
      <c r="E75" s="359"/>
      <c r="F75" s="359"/>
      <c r="G75" s="132"/>
    </row>
    <row r="76" spans="1:8" s="128" customFormat="1" ht="49.5" customHeight="1">
      <c r="A76" s="359"/>
      <c r="B76" s="359"/>
      <c r="C76" s="359"/>
      <c r="D76" s="359"/>
      <c r="E76" s="359"/>
      <c r="F76" s="359"/>
      <c r="G76" s="132"/>
    </row>
    <row r="77" spans="1:8" s="129" customFormat="1" ht="51" customHeight="1">
      <c r="A77" s="358" t="s">
        <v>99</v>
      </c>
      <c r="B77" s="358"/>
      <c r="C77" s="358"/>
      <c r="D77" s="358"/>
      <c r="E77" s="358"/>
      <c r="F77" s="358"/>
      <c r="G77" s="132"/>
    </row>
    <row r="78" spans="1:8" s="129" customFormat="1" ht="51" customHeight="1">
      <c r="A78" s="359"/>
      <c r="B78" s="359"/>
      <c r="C78" s="359"/>
      <c r="D78" s="359"/>
      <c r="E78" s="359"/>
      <c r="F78" s="359"/>
      <c r="G78" s="132"/>
    </row>
    <row r="79" spans="1:8" s="129" customFormat="1" ht="51" customHeight="1">
      <c r="A79" s="359"/>
      <c r="B79" s="359"/>
      <c r="C79" s="359"/>
      <c r="D79" s="359"/>
      <c r="E79" s="359"/>
      <c r="F79" s="359"/>
      <c r="G79" s="132"/>
    </row>
    <row r="80" spans="1:8" s="129" customFormat="1" ht="51" customHeight="1">
      <c r="A80" s="359"/>
      <c r="B80" s="359"/>
      <c r="C80" s="359"/>
      <c r="D80" s="359"/>
      <c r="E80" s="359"/>
      <c r="F80" s="359"/>
      <c r="G80" s="132"/>
    </row>
    <row r="81" spans="1:7" s="129" customFormat="1" ht="51" customHeight="1">
      <c r="A81" s="359"/>
      <c r="B81" s="359"/>
      <c r="C81" s="359"/>
      <c r="D81" s="359"/>
      <c r="E81" s="359"/>
      <c r="F81" s="359"/>
      <c r="G81" s="132"/>
    </row>
    <row r="82" spans="1:7" s="129" customFormat="1" ht="55.5" customHeight="1">
      <c r="A82" s="359"/>
      <c r="B82" s="359"/>
      <c r="C82" s="359"/>
      <c r="D82" s="359"/>
      <c r="E82" s="359"/>
      <c r="F82" s="359"/>
      <c r="G82" s="132"/>
    </row>
    <row r="83" spans="1:7" s="128" customFormat="1" ht="13.5" customHeight="1">
      <c r="A83" s="151"/>
      <c r="B83" s="159"/>
      <c r="C83" s="153"/>
      <c r="D83" s="154"/>
      <c r="E83" s="153"/>
      <c r="F83" s="153"/>
      <c r="G83" s="132"/>
    </row>
    <row r="84" spans="1:7" s="128" customFormat="1" ht="13.5" customHeight="1">
      <c r="A84" s="151"/>
      <c r="B84" s="159"/>
      <c r="C84" s="153"/>
      <c r="D84" s="154"/>
      <c r="E84" s="153"/>
      <c r="F84" s="153"/>
      <c r="G84" s="132"/>
    </row>
    <row r="85" spans="1:7" s="128" customFormat="1" ht="123.3" thickBot="1">
      <c r="A85" s="135" t="s">
        <v>74</v>
      </c>
      <c r="B85" s="107" t="s">
        <v>308</v>
      </c>
      <c r="C85" s="136"/>
      <c r="D85" s="137"/>
      <c r="E85" s="137"/>
      <c r="F85" s="107"/>
      <c r="G85" s="132"/>
    </row>
    <row r="86" spans="1:7" s="128" customFormat="1" ht="21" customHeight="1" thickBot="1">
      <c r="A86" s="139"/>
      <c r="B86" s="140"/>
      <c r="C86" s="141">
        <v>85</v>
      </c>
      <c r="D86" s="142" t="s">
        <v>5</v>
      </c>
      <c r="E86" s="143"/>
      <c r="F86" s="144">
        <f>C86*E86</f>
        <v>0</v>
      </c>
      <c r="G86" s="280"/>
    </row>
    <row r="87" spans="1:7" s="128" customFormat="1" ht="15">
      <c r="A87" s="151"/>
      <c r="B87" s="159"/>
      <c r="C87" s="153"/>
      <c r="D87" s="154"/>
      <c r="E87" s="153"/>
      <c r="F87" s="153"/>
      <c r="G87" s="132"/>
    </row>
    <row r="88" spans="1:7" s="128" customFormat="1" ht="111" thickBot="1">
      <c r="A88" s="135" t="s">
        <v>70</v>
      </c>
      <c r="B88" s="107" t="s">
        <v>309</v>
      </c>
      <c r="C88" s="136"/>
      <c r="D88" s="137"/>
      <c r="E88" s="137"/>
      <c r="F88" s="148"/>
      <c r="G88" s="132"/>
    </row>
    <row r="89" spans="1:7" s="128" customFormat="1" ht="21" customHeight="1" thickBot="1">
      <c r="A89" s="139"/>
      <c r="B89" s="140"/>
      <c r="C89" s="141">
        <v>83</v>
      </c>
      <c r="D89" s="142" t="s">
        <v>5</v>
      </c>
      <c r="E89" s="143"/>
      <c r="F89" s="144">
        <f>C89*E89</f>
        <v>0</v>
      </c>
      <c r="G89" s="280"/>
    </row>
    <row r="90" spans="1:7" s="128" customFormat="1" ht="15">
      <c r="A90" s="151"/>
      <c r="B90" s="159"/>
      <c r="C90" s="153"/>
      <c r="D90" s="154"/>
      <c r="E90" s="153"/>
      <c r="F90" s="153"/>
      <c r="G90" s="282"/>
    </row>
    <row r="91" spans="1:7" s="128" customFormat="1" ht="37.200000000000003" thickBot="1">
      <c r="A91" s="135" t="s">
        <v>71</v>
      </c>
      <c r="B91" s="107" t="s">
        <v>310</v>
      </c>
      <c r="C91" s="136"/>
      <c r="D91" s="137"/>
      <c r="E91" s="137"/>
      <c r="F91" s="148"/>
      <c r="G91" s="132"/>
    </row>
    <row r="92" spans="1:7" s="128" customFormat="1" ht="21" customHeight="1" thickBot="1">
      <c r="A92" s="139"/>
      <c r="B92" s="140"/>
      <c r="C92" s="141">
        <v>83</v>
      </c>
      <c r="D92" s="142" t="s">
        <v>5</v>
      </c>
      <c r="E92" s="143"/>
      <c r="F92" s="144">
        <f>C92*E92</f>
        <v>0</v>
      </c>
      <c r="G92" s="280"/>
    </row>
    <row r="93" spans="1:7" s="128" customFormat="1" ht="15">
      <c r="A93" s="151"/>
      <c r="B93" s="159"/>
      <c r="C93" s="153"/>
      <c r="D93" s="154"/>
      <c r="E93" s="153"/>
      <c r="F93" s="153"/>
      <c r="G93" s="132"/>
    </row>
    <row r="94" spans="1:7" s="128" customFormat="1" ht="160.19999999999999" thickBot="1">
      <c r="A94" s="135" t="s">
        <v>72</v>
      </c>
      <c r="B94" s="107" t="s">
        <v>311</v>
      </c>
      <c r="C94" s="283"/>
      <c r="D94" s="137"/>
      <c r="E94" s="137"/>
      <c r="F94" s="148"/>
      <c r="G94" s="132"/>
    </row>
    <row r="95" spans="1:7" s="128" customFormat="1" ht="21" customHeight="1" thickBot="1">
      <c r="A95" s="139"/>
      <c r="B95" s="140" t="s">
        <v>312</v>
      </c>
      <c r="C95" s="141">
        <v>240</v>
      </c>
      <c r="D95" s="142" t="s">
        <v>5</v>
      </c>
      <c r="E95" s="143"/>
      <c r="F95" s="144">
        <f>C95*E95</f>
        <v>0</v>
      </c>
      <c r="G95" s="280"/>
    </row>
    <row r="96" spans="1:7" s="128" customFormat="1" ht="21" customHeight="1" thickBot="1">
      <c r="A96" s="139"/>
      <c r="B96" s="140" t="s">
        <v>313</v>
      </c>
      <c r="C96" s="141">
        <v>110</v>
      </c>
      <c r="D96" s="142" t="s">
        <v>5</v>
      </c>
      <c r="E96" s="143"/>
      <c r="F96" s="144">
        <f>C96*E96</f>
        <v>0</v>
      </c>
      <c r="G96" s="280"/>
    </row>
    <row r="97" spans="1:7" s="128" customFormat="1" ht="12.75" customHeight="1">
      <c r="A97" s="145"/>
      <c r="B97" s="145"/>
      <c r="C97" s="145"/>
      <c r="D97" s="145"/>
      <c r="E97" s="145"/>
      <c r="F97" s="145"/>
      <c r="G97" s="132"/>
    </row>
    <row r="98" spans="1:7" s="128" customFormat="1" ht="74.099999999999994" thickBot="1">
      <c r="A98" s="135" t="s">
        <v>75</v>
      </c>
      <c r="B98" s="340" t="s">
        <v>314</v>
      </c>
      <c r="C98" s="136"/>
      <c r="D98" s="137"/>
      <c r="E98" s="137"/>
      <c r="F98" s="148"/>
      <c r="G98" s="132"/>
    </row>
    <row r="99" spans="1:7" s="128" customFormat="1" ht="21" customHeight="1" thickBot="1">
      <c r="A99" s="139"/>
      <c r="B99" s="284"/>
      <c r="C99" s="141">
        <v>3</v>
      </c>
      <c r="D99" s="142" t="s">
        <v>5</v>
      </c>
      <c r="E99" s="143"/>
      <c r="F99" s="144">
        <f>C99*E99</f>
        <v>0</v>
      </c>
      <c r="G99" s="280"/>
    </row>
    <row r="100" spans="1:7" s="128" customFormat="1" ht="12.75" customHeight="1">
      <c r="A100" s="145"/>
      <c r="B100" s="145"/>
      <c r="C100" s="145"/>
      <c r="D100" s="145"/>
      <c r="E100" s="145"/>
      <c r="F100" s="145"/>
      <c r="G100" s="132"/>
    </row>
    <row r="101" spans="1:7" s="128" customFormat="1" ht="92.25" customHeight="1" thickBot="1">
      <c r="A101" s="135" t="s">
        <v>73</v>
      </c>
      <c r="B101" s="107" t="s">
        <v>315</v>
      </c>
      <c r="C101" s="283"/>
      <c r="D101" s="137"/>
      <c r="E101" s="137"/>
      <c r="F101" s="148"/>
      <c r="G101" s="132"/>
    </row>
    <row r="102" spans="1:7" s="128" customFormat="1" ht="21" customHeight="1" thickBot="1">
      <c r="A102" s="139"/>
      <c r="B102" s="284"/>
      <c r="C102" s="141">
        <v>6</v>
      </c>
      <c r="D102" s="142" t="s">
        <v>5</v>
      </c>
      <c r="E102" s="143"/>
      <c r="F102" s="144">
        <f>C102*E102</f>
        <v>0</v>
      </c>
      <c r="G102" s="280"/>
    </row>
    <row r="103" spans="1:7" s="128" customFormat="1" ht="12.75" customHeight="1">
      <c r="A103" s="145"/>
      <c r="B103" s="145"/>
      <c r="C103" s="145"/>
      <c r="D103" s="145"/>
      <c r="E103" s="145"/>
      <c r="F103" s="145"/>
      <c r="G103" s="132"/>
    </row>
    <row r="104" spans="1:7" s="128" customFormat="1" ht="160.19999999999999" thickBot="1">
      <c r="A104" s="135" t="s">
        <v>76</v>
      </c>
      <c r="B104" s="107" t="s">
        <v>316</v>
      </c>
      <c r="C104" s="283"/>
      <c r="D104" s="137"/>
      <c r="E104" s="137"/>
      <c r="F104" s="148"/>
      <c r="G104" s="132"/>
    </row>
    <row r="105" spans="1:7" s="128" customFormat="1" ht="21" customHeight="1" thickBot="1">
      <c r="A105" s="139"/>
      <c r="B105" s="140" t="s">
        <v>317</v>
      </c>
      <c r="C105" s="141">
        <v>172</v>
      </c>
      <c r="D105" s="142" t="s">
        <v>5</v>
      </c>
      <c r="E105" s="143"/>
      <c r="F105" s="144">
        <f t="shared" ref="F105:F107" si="0">C105*E105</f>
        <v>0</v>
      </c>
      <c r="G105" s="280"/>
    </row>
    <row r="106" spans="1:7" s="128" customFormat="1" ht="21" customHeight="1" thickBot="1">
      <c r="A106" s="139"/>
      <c r="B106" s="140" t="s">
        <v>318</v>
      </c>
      <c r="C106" s="141">
        <v>7</v>
      </c>
      <c r="D106" s="142" t="s">
        <v>5</v>
      </c>
      <c r="E106" s="143"/>
      <c r="F106" s="144">
        <f t="shared" si="0"/>
        <v>0</v>
      </c>
      <c r="G106" s="280"/>
    </row>
    <row r="107" spans="1:7" s="128" customFormat="1" ht="21" customHeight="1" thickBot="1">
      <c r="A107" s="139"/>
      <c r="B107" s="140" t="s">
        <v>319</v>
      </c>
      <c r="C107" s="141">
        <v>310</v>
      </c>
      <c r="D107" s="142" t="s">
        <v>5</v>
      </c>
      <c r="E107" s="143"/>
      <c r="F107" s="144">
        <f t="shared" si="0"/>
        <v>0</v>
      </c>
      <c r="G107" s="280"/>
    </row>
    <row r="108" spans="1:7" s="128" customFormat="1" ht="12.75" customHeight="1">
      <c r="A108" s="145"/>
      <c r="B108" s="145"/>
      <c r="C108" s="145"/>
      <c r="D108" s="145"/>
      <c r="E108" s="145"/>
      <c r="F108" s="145"/>
      <c r="G108" s="132"/>
    </row>
    <row r="109" spans="1:7" s="128" customFormat="1" ht="111" thickBot="1">
      <c r="A109" s="135" t="s">
        <v>77</v>
      </c>
      <c r="B109" s="341" t="s">
        <v>320</v>
      </c>
      <c r="C109" s="283"/>
      <c r="D109" s="137"/>
      <c r="E109" s="137"/>
      <c r="F109" s="148"/>
      <c r="G109" s="132"/>
    </row>
    <row r="110" spans="1:7" s="128" customFormat="1" ht="21" customHeight="1" thickBot="1">
      <c r="A110" s="139"/>
      <c r="B110" s="140" t="s">
        <v>321</v>
      </c>
      <c r="C110" s="141">
        <v>1.2</v>
      </c>
      <c r="D110" s="142" t="s">
        <v>6</v>
      </c>
      <c r="E110" s="143"/>
      <c r="F110" s="144">
        <f>C110*E110</f>
        <v>0</v>
      </c>
      <c r="G110" s="280"/>
    </row>
    <row r="111" spans="1:7" s="128" customFormat="1" ht="21" customHeight="1" thickBot="1">
      <c r="A111" s="139"/>
      <c r="B111" s="140" t="s">
        <v>322</v>
      </c>
      <c r="C111" s="141">
        <v>1.2</v>
      </c>
      <c r="D111" s="142" t="s">
        <v>6</v>
      </c>
      <c r="E111" s="143"/>
      <c r="F111" s="144">
        <f>C111*E111</f>
        <v>0</v>
      </c>
      <c r="G111" s="280"/>
    </row>
    <row r="112" spans="1:7" s="128" customFormat="1" ht="15">
      <c r="A112" s="145"/>
      <c r="B112" s="145"/>
      <c r="C112" s="145"/>
      <c r="D112" s="145"/>
      <c r="E112" s="145"/>
      <c r="F112" s="145"/>
      <c r="G112" s="132"/>
    </row>
    <row r="113" spans="1:7" ht="155.25" customHeight="1" thickBot="1">
      <c r="A113" s="135" t="s">
        <v>78</v>
      </c>
      <c r="B113" s="340" t="s">
        <v>323</v>
      </c>
      <c r="C113" s="136"/>
      <c r="D113" s="137"/>
      <c r="E113" s="137"/>
      <c r="F113" s="148"/>
      <c r="G113" s="132"/>
    </row>
    <row r="114" spans="1:7" ht="21" customHeight="1" thickBot="1">
      <c r="A114" s="139"/>
      <c r="B114" s="140"/>
      <c r="C114" s="141">
        <v>101</v>
      </c>
      <c r="D114" s="142" t="s">
        <v>5</v>
      </c>
      <c r="E114" s="143"/>
      <c r="F114" s="144">
        <f>C114*E114</f>
        <v>0</v>
      </c>
      <c r="G114" s="280"/>
    </row>
    <row r="115" spans="1:7" ht="13.5" customHeight="1">
      <c r="A115" s="145"/>
      <c r="B115" s="22"/>
      <c r="C115" s="146"/>
      <c r="D115" s="146"/>
      <c r="E115" s="146"/>
      <c r="F115" s="146"/>
      <c r="G115" s="132"/>
    </row>
    <row r="116" spans="1:7" ht="111" thickBot="1">
      <c r="A116" s="135" t="s">
        <v>79</v>
      </c>
      <c r="B116" s="340" t="s">
        <v>324</v>
      </c>
      <c r="C116" s="136"/>
      <c r="D116" s="137"/>
      <c r="E116" s="137"/>
      <c r="F116" s="148"/>
      <c r="G116" s="132"/>
    </row>
    <row r="117" spans="1:7" ht="21" customHeight="1" thickBot="1">
      <c r="A117" s="139"/>
      <c r="B117" s="140" t="s">
        <v>325</v>
      </c>
      <c r="C117" s="141">
        <v>7</v>
      </c>
      <c r="D117" s="142" t="s">
        <v>7</v>
      </c>
      <c r="E117" s="143"/>
      <c r="F117" s="144">
        <f>C117*E117</f>
        <v>0</v>
      </c>
      <c r="G117" s="132"/>
    </row>
    <row r="118" spans="1:7" ht="13.5" customHeight="1">
      <c r="A118" s="145"/>
      <c r="B118" s="22"/>
      <c r="C118" s="146"/>
      <c r="D118" s="146"/>
      <c r="E118" s="146"/>
      <c r="F118" s="146"/>
      <c r="G118" s="132"/>
    </row>
    <row r="119" spans="1:7" s="128" customFormat="1" ht="74.099999999999994" thickBot="1">
      <c r="A119" s="135" t="s">
        <v>80</v>
      </c>
      <c r="B119" s="107" t="s">
        <v>326</v>
      </c>
      <c r="C119" s="283"/>
      <c r="D119" s="137"/>
      <c r="E119" s="137"/>
      <c r="F119" s="148"/>
      <c r="G119" s="132"/>
    </row>
    <row r="120" spans="1:7" s="128" customFormat="1" ht="21" customHeight="1" thickBot="1">
      <c r="A120" s="139"/>
      <c r="B120" s="285" t="s">
        <v>327</v>
      </c>
      <c r="C120" s="141">
        <v>80</v>
      </c>
      <c r="D120" s="142" t="s">
        <v>52</v>
      </c>
      <c r="E120" s="143"/>
      <c r="F120" s="144">
        <f>C120*E120</f>
        <v>0</v>
      </c>
      <c r="G120" s="280"/>
    </row>
    <row r="121" spans="1:7" s="128" customFormat="1" ht="15">
      <c r="A121" s="145"/>
      <c r="B121" s="145"/>
      <c r="C121" s="145"/>
      <c r="D121" s="145"/>
      <c r="E121" s="145"/>
      <c r="F121" s="145"/>
      <c r="G121" s="132"/>
    </row>
    <row r="122" spans="1:7" ht="49.5" thickBot="1">
      <c r="A122" s="135" t="s">
        <v>81</v>
      </c>
      <c r="B122" s="107" t="s">
        <v>328</v>
      </c>
      <c r="C122" s="136"/>
      <c r="D122" s="137"/>
      <c r="E122" s="137"/>
      <c r="F122" s="148"/>
      <c r="G122" s="132"/>
    </row>
    <row r="123" spans="1:7" ht="21" customHeight="1" thickBot="1">
      <c r="A123" s="139"/>
      <c r="B123" s="284" t="s">
        <v>329</v>
      </c>
      <c r="C123" s="141">
        <v>40</v>
      </c>
      <c r="D123" s="142" t="s">
        <v>52</v>
      </c>
      <c r="E123" s="143"/>
      <c r="F123" s="144">
        <f>C123*E123</f>
        <v>0</v>
      </c>
      <c r="G123" s="280"/>
    </row>
    <row r="124" spans="1:7" ht="21" customHeight="1" thickBot="1">
      <c r="A124" s="139"/>
      <c r="B124" s="284" t="s">
        <v>330</v>
      </c>
      <c r="C124" s="141">
        <v>40</v>
      </c>
      <c r="D124" s="142" t="s">
        <v>52</v>
      </c>
      <c r="E124" s="143"/>
      <c r="F124" s="144">
        <f>C124*E124</f>
        <v>0</v>
      </c>
      <c r="G124" s="280"/>
    </row>
    <row r="125" spans="1:7" ht="21" customHeight="1" thickBot="1">
      <c r="A125" s="139"/>
      <c r="B125" s="284" t="s">
        <v>331</v>
      </c>
      <c r="C125" s="141">
        <v>40</v>
      </c>
      <c r="D125" s="142" t="s">
        <v>52</v>
      </c>
      <c r="E125" s="143"/>
      <c r="F125" s="144">
        <f>C125*E125</f>
        <v>0</v>
      </c>
      <c r="G125" s="280"/>
    </row>
    <row r="126" spans="1:7" ht="13.5" customHeight="1">
      <c r="A126" s="145"/>
      <c r="B126" s="145"/>
      <c r="C126" s="145"/>
      <c r="D126" s="145"/>
      <c r="E126" s="145"/>
      <c r="F126" s="145"/>
      <c r="G126" s="132"/>
    </row>
    <row r="127" spans="1:7" s="149" customFormat="1" ht="37.200000000000003" thickBot="1">
      <c r="A127" s="135" t="s">
        <v>82</v>
      </c>
      <c r="B127" s="174" t="s">
        <v>332</v>
      </c>
      <c r="C127" s="136"/>
      <c r="D127" s="180"/>
      <c r="E127" s="180"/>
      <c r="F127" s="181"/>
      <c r="G127" s="132"/>
    </row>
    <row r="128" spans="1:7" s="149" customFormat="1" ht="21.75" customHeight="1" thickBot="1">
      <c r="A128" s="286"/>
      <c r="B128" s="140"/>
      <c r="C128" s="287">
        <v>0.05</v>
      </c>
      <c r="D128" s="142"/>
      <c r="E128" s="143">
        <f>SUM(F84:F127)</f>
        <v>0</v>
      </c>
      <c r="F128" s="144">
        <f>C128*E128</f>
        <v>0</v>
      </c>
      <c r="G128" s="132"/>
    </row>
    <row r="129" spans="1:7" s="149" customFormat="1" ht="15">
      <c r="A129" s="145"/>
      <c r="B129" s="288"/>
      <c r="C129" s="288"/>
      <c r="D129" s="288"/>
      <c r="E129" s="288"/>
      <c r="F129" s="288"/>
      <c r="G129" s="132"/>
    </row>
    <row r="130" spans="1:7" ht="13.5" customHeight="1" thickBot="1">
      <c r="A130" s="145"/>
      <c r="B130" s="145"/>
      <c r="C130" s="145"/>
      <c r="D130" s="145"/>
      <c r="E130" s="289"/>
      <c r="F130" s="145"/>
      <c r="G130" s="132"/>
    </row>
    <row r="131" spans="1:7" ht="21" customHeight="1" thickBot="1">
      <c r="A131" s="218" t="s">
        <v>307</v>
      </c>
      <c r="B131" s="23" t="s">
        <v>58</v>
      </c>
      <c r="C131" s="352" t="s">
        <v>3</v>
      </c>
      <c r="D131" s="353"/>
      <c r="E131" s="220"/>
      <c r="F131" s="179">
        <f>SUM(F83:F130)</f>
        <v>0</v>
      </c>
      <c r="G131" s="132"/>
    </row>
    <row r="132" spans="1:7" s="149" customFormat="1" ht="15">
      <c r="A132" s="145"/>
      <c r="B132" s="288"/>
      <c r="C132" s="288"/>
      <c r="D132" s="288"/>
      <c r="E132" s="288"/>
      <c r="F132" s="288"/>
      <c r="G132" s="132"/>
    </row>
    <row r="133" spans="1:7" s="155" customFormat="1">
      <c r="A133" s="151"/>
      <c r="B133" s="138"/>
      <c r="C133" s="153"/>
      <c r="D133" s="154"/>
      <c r="E133" s="153"/>
      <c r="F133" s="153"/>
    </row>
    <row r="134" spans="1:7" s="155" customFormat="1">
      <c r="A134" s="151"/>
      <c r="B134" s="138"/>
      <c r="C134" s="153"/>
      <c r="D134" s="154"/>
      <c r="E134" s="153"/>
      <c r="F134" s="153"/>
    </row>
    <row r="135" spans="1:7" ht="18" customHeight="1">
      <c r="A135" s="160" t="s">
        <v>333</v>
      </c>
      <c r="B135" s="23" t="s">
        <v>334</v>
      </c>
      <c r="C135" s="149"/>
      <c r="D135" s="149"/>
      <c r="E135" s="149"/>
      <c r="F135" s="149"/>
      <c r="G135" s="207"/>
    </row>
    <row r="136" spans="1:7" ht="10.5" customHeight="1">
      <c r="A136" s="145"/>
      <c r="B136" s="22"/>
      <c r="C136" s="146"/>
      <c r="D136" s="146"/>
      <c r="E136" s="146"/>
      <c r="F136" s="146"/>
      <c r="G136" s="207"/>
    </row>
    <row r="137" spans="1:7" s="291" customFormat="1" ht="28.5" customHeight="1">
      <c r="A137" s="359" t="s">
        <v>335</v>
      </c>
      <c r="B137" s="359"/>
      <c r="C137" s="359"/>
      <c r="D137" s="359"/>
      <c r="E137" s="359"/>
      <c r="F137" s="359"/>
      <c r="G137" s="290"/>
    </row>
    <row r="138" spans="1:7" s="291" customFormat="1" ht="28.5" customHeight="1">
      <c r="A138" s="359"/>
      <c r="B138" s="359"/>
      <c r="C138" s="359"/>
      <c r="D138" s="359"/>
      <c r="E138" s="359"/>
      <c r="F138" s="359"/>
      <c r="G138" s="290"/>
    </row>
    <row r="139" spans="1:7" s="291" customFormat="1" ht="28.5" customHeight="1">
      <c r="A139" s="359"/>
      <c r="B139" s="359"/>
      <c r="C139" s="359"/>
      <c r="D139" s="359"/>
      <c r="E139" s="359"/>
      <c r="F139" s="359"/>
      <c r="G139" s="290"/>
    </row>
    <row r="140" spans="1:7" s="291" customFormat="1" ht="28.5" customHeight="1">
      <c r="A140" s="359"/>
      <c r="B140" s="359"/>
      <c r="C140" s="359"/>
      <c r="D140" s="359"/>
      <c r="E140" s="359"/>
      <c r="F140" s="359"/>
      <c r="G140" s="290"/>
    </row>
    <row r="141" spans="1:7" s="291" customFormat="1" ht="28.5" customHeight="1">
      <c r="A141" s="359"/>
      <c r="B141" s="359"/>
      <c r="C141" s="359"/>
      <c r="D141" s="359"/>
      <c r="E141" s="359"/>
      <c r="F141" s="359"/>
      <c r="G141" s="290"/>
    </row>
    <row r="142" spans="1:7" s="291" customFormat="1" ht="28.5" customHeight="1">
      <c r="A142" s="359"/>
      <c r="B142" s="359"/>
      <c r="C142" s="359"/>
      <c r="D142" s="359"/>
      <c r="E142" s="359"/>
      <c r="F142" s="359"/>
      <c r="G142" s="290"/>
    </row>
    <row r="143" spans="1:7" s="291" customFormat="1" ht="28.5" customHeight="1">
      <c r="A143" s="359"/>
      <c r="B143" s="359"/>
      <c r="C143" s="359"/>
      <c r="D143" s="359"/>
      <c r="E143" s="359"/>
      <c r="F143" s="359"/>
      <c r="G143" s="290"/>
    </row>
    <row r="144" spans="1:7" s="291" customFormat="1" ht="28.5" customHeight="1">
      <c r="A144" s="359"/>
      <c r="B144" s="359"/>
      <c r="C144" s="359"/>
      <c r="D144" s="359"/>
      <c r="E144" s="359"/>
      <c r="F144" s="359"/>
      <c r="G144" s="290"/>
    </row>
    <row r="145" spans="1:7" s="291" customFormat="1" ht="28.5" customHeight="1">
      <c r="A145" s="359"/>
      <c r="B145" s="359"/>
      <c r="C145" s="359"/>
      <c r="D145" s="359"/>
      <c r="E145" s="359"/>
      <c r="F145" s="359"/>
      <c r="G145" s="290"/>
    </row>
    <row r="146" spans="1:7" s="291" customFormat="1" ht="28.5" customHeight="1">
      <c r="A146" s="359"/>
      <c r="B146" s="359"/>
      <c r="C146" s="359"/>
      <c r="D146" s="359"/>
      <c r="E146" s="359"/>
      <c r="F146" s="359"/>
      <c r="G146" s="290"/>
    </row>
    <row r="147" spans="1:7" s="291" customFormat="1" ht="28.5" customHeight="1">
      <c r="A147" s="359"/>
      <c r="B147" s="359"/>
      <c r="C147" s="359"/>
      <c r="D147" s="359"/>
      <c r="E147" s="359"/>
      <c r="F147" s="359"/>
      <c r="G147" s="290"/>
    </row>
    <row r="148" spans="1:7" s="291" customFormat="1" ht="28.5" customHeight="1">
      <c r="A148" s="359"/>
      <c r="B148" s="359"/>
      <c r="C148" s="359"/>
      <c r="D148" s="359"/>
      <c r="E148" s="359"/>
      <c r="F148" s="359"/>
      <c r="G148" s="290"/>
    </row>
    <row r="149" spans="1:7" s="291" customFormat="1" ht="28.5" customHeight="1">
      <c r="A149" s="359"/>
      <c r="B149" s="359"/>
      <c r="C149" s="359"/>
      <c r="D149" s="359"/>
      <c r="E149" s="359"/>
      <c r="F149" s="359"/>
      <c r="G149" s="290"/>
    </row>
    <row r="150" spans="1:7" s="291" customFormat="1" ht="28.5" customHeight="1">
      <c r="A150" s="359"/>
      <c r="B150" s="359"/>
      <c r="C150" s="359"/>
      <c r="D150" s="359"/>
      <c r="E150" s="359"/>
      <c r="F150" s="359"/>
      <c r="G150" s="290"/>
    </row>
    <row r="151" spans="1:7" s="291" customFormat="1" ht="28.5" customHeight="1">
      <c r="A151" s="359"/>
      <c r="B151" s="359"/>
      <c r="C151" s="359"/>
      <c r="D151" s="359"/>
      <c r="E151" s="359"/>
      <c r="F151" s="359"/>
      <c r="G151" s="290"/>
    </row>
    <row r="152" spans="1:7" s="291" customFormat="1" ht="28.5" customHeight="1">
      <c r="A152" s="359"/>
      <c r="B152" s="359"/>
      <c r="C152" s="359"/>
      <c r="D152" s="359"/>
      <c r="E152" s="359"/>
      <c r="F152" s="359"/>
      <c r="G152" s="290"/>
    </row>
    <row r="153" spans="1:7" s="291" customFormat="1" ht="28.5" customHeight="1">
      <c r="A153" s="359"/>
      <c r="B153" s="359"/>
      <c r="C153" s="359"/>
      <c r="D153" s="359"/>
      <c r="E153" s="359"/>
      <c r="F153" s="359"/>
      <c r="G153" s="290"/>
    </row>
    <row r="154" spans="1:7" s="291" customFormat="1" ht="28.5" customHeight="1">
      <c r="A154" s="359"/>
      <c r="B154" s="359"/>
      <c r="C154" s="359"/>
      <c r="D154" s="359"/>
      <c r="E154" s="359"/>
      <c r="F154" s="359"/>
      <c r="G154" s="290"/>
    </row>
    <row r="155" spans="1:7" s="291" customFormat="1" ht="28.5" customHeight="1">
      <c r="A155" s="359"/>
      <c r="B155" s="359"/>
      <c r="C155" s="359"/>
      <c r="D155" s="359"/>
      <c r="E155" s="359"/>
      <c r="F155" s="359"/>
      <c r="G155" s="290"/>
    </row>
    <row r="156" spans="1:7" s="291" customFormat="1" ht="28.5" customHeight="1">
      <c r="A156" s="359"/>
      <c r="B156" s="359"/>
      <c r="C156" s="359"/>
      <c r="D156" s="359"/>
      <c r="E156" s="359"/>
      <c r="F156" s="359"/>
      <c r="G156" s="290"/>
    </row>
    <row r="157" spans="1:7" s="291" customFormat="1" ht="28.5" customHeight="1">
      <c r="A157" s="359"/>
      <c r="B157" s="359"/>
      <c r="C157" s="359"/>
      <c r="D157" s="359"/>
      <c r="E157" s="359"/>
      <c r="F157" s="359"/>
      <c r="G157" s="290"/>
    </row>
    <row r="158" spans="1:7" s="291" customFormat="1" ht="28.5" customHeight="1">
      <c r="A158" s="359"/>
      <c r="B158" s="359"/>
      <c r="C158" s="359"/>
      <c r="D158" s="359"/>
      <c r="E158" s="359"/>
      <c r="F158" s="359"/>
      <c r="G158" s="290"/>
    </row>
    <row r="159" spans="1:7" s="291" customFormat="1" ht="28.5" customHeight="1">
      <c r="A159" s="359"/>
      <c r="B159" s="359"/>
      <c r="C159" s="359"/>
      <c r="D159" s="359"/>
      <c r="E159" s="359"/>
      <c r="F159" s="359"/>
      <c r="G159" s="290"/>
    </row>
    <row r="160" spans="1:7" s="291" customFormat="1" ht="28.5" customHeight="1">
      <c r="A160" s="359"/>
      <c r="B160" s="359"/>
      <c r="C160" s="359"/>
      <c r="D160" s="359"/>
      <c r="E160" s="359"/>
      <c r="F160" s="359"/>
      <c r="G160" s="290"/>
    </row>
    <row r="161" spans="1:7" s="291" customFormat="1" ht="28.5" customHeight="1">
      <c r="A161" s="359"/>
      <c r="B161" s="359"/>
      <c r="C161" s="359"/>
      <c r="D161" s="359"/>
      <c r="E161" s="359"/>
      <c r="F161" s="359"/>
      <c r="G161" s="290"/>
    </row>
    <row r="162" spans="1:7" s="291" customFormat="1" ht="28.5" customHeight="1">
      <c r="A162" s="359"/>
      <c r="B162" s="359"/>
      <c r="C162" s="359"/>
      <c r="D162" s="359"/>
      <c r="E162" s="359"/>
      <c r="F162" s="359"/>
      <c r="G162" s="290"/>
    </row>
    <row r="163" spans="1:7" s="291" customFormat="1" ht="35.25" customHeight="1">
      <c r="A163" s="359"/>
      <c r="B163" s="359"/>
      <c r="C163" s="359"/>
      <c r="D163" s="359"/>
      <c r="E163" s="359"/>
      <c r="F163" s="359"/>
      <c r="G163" s="290"/>
    </row>
    <row r="164" spans="1:7" s="291" customFormat="1" ht="21.75" customHeight="1">
      <c r="A164" s="359"/>
      <c r="B164" s="359"/>
      <c r="C164" s="359"/>
      <c r="D164" s="359"/>
      <c r="E164" s="359"/>
      <c r="F164" s="359"/>
      <c r="G164" s="290"/>
    </row>
    <row r="165" spans="1:7" ht="41.25" customHeight="1">
      <c r="A165" s="371" t="s">
        <v>336</v>
      </c>
      <c r="B165" s="371"/>
      <c r="C165" s="371"/>
      <c r="D165" s="371"/>
      <c r="E165" s="371"/>
      <c r="F165" s="371"/>
      <c r="G165" s="207"/>
    </row>
    <row r="166" spans="1:7" ht="41.25" customHeight="1">
      <c r="A166" s="371"/>
      <c r="B166" s="371"/>
      <c r="C166" s="371"/>
      <c r="D166" s="371"/>
      <c r="E166" s="371"/>
      <c r="F166" s="371"/>
      <c r="G166" s="207"/>
    </row>
    <row r="167" spans="1:7" ht="41.25" customHeight="1">
      <c r="A167" s="371"/>
      <c r="B167" s="371"/>
      <c r="C167" s="371"/>
      <c r="D167" s="371"/>
      <c r="E167" s="371"/>
      <c r="F167" s="371"/>
      <c r="G167" s="207"/>
    </row>
    <row r="168" spans="1:7" ht="41.25" customHeight="1">
      <c r="A168" s="371"/>
      <c r="B168" s="371"/>
      <c r="C168" s="371"/>
      <c r="D168" s="371"/>
      <c r="E168" s="371"/>
      <c r="F168" s="371"/>
      <c r="G168" s="207"/>
    </row>
    <row r="169" spans="1:7" ht="41.25" customHeight="1">
      <c r="A169" s="371"/>
      <c r="B169" s="371"/>
      <c r="C169" s="371"/>
      <c r="D169" s="371"/>
      <c r="E169" s="371"/>
      <c r="F169" s="371"/>
      <c r="G169" s="207"/>
    </row>
    <row r="170" spans="1:7" ht="41.25" customHeight="1">
      <c r="A170" s="371"/>
      <c r="B170" s="371"/>
      <c r="C170" s="371"/>
      <c r="D170" s="371"/>
      <c r="E170" s="371"/>
      <c r="F170" s="371"/>
      <c r="G170" s="207"/>
    </row>
    <row r="171" spans="1:7" ht="41.25" customHeight="1">
      <c r="A171" s="371"/>
      <c r="B171" s="371"/>
      <c r="C171" s="371"/>
      <c r="D171" s="371"/>
      <c r="E171" s="371"/>
      <c r="F171" s="371"/>
      <c r="G171" s="207"/>
    </row>
    <row r="172" spans="1:7" ht="41.25" customHeight="1">
      <c r="A172" s="371"/>
      <c r="B172" s="371"/>
      <c r="C172" s="371"/>
      <c r="D172" s="371"/>
      <c r="E172" s="371"/>
      <c r="F172" s="371"/>
      <c r="G172" s="207"/>
    </row>
    <row r="173" spans="1:7" ht="41.25" customHeight="1">
      <c r="A173" s="371"/>
      <c r="B173" s="371"/>
      <c r="C173" s="371"/>
      <c r="D173" s="371"/>
      <c r="E173" s="371"/>
      <c r="F173" s="371"/>
      <c r="G173" s="207"/>
    </row>
    <row r="174" spans="1:7" ht="41.25" customHeight="1">
      <c r="A174" s="371"/>
      <c r="B174" s="371"/>
      <c r="C174" s="371"/>
      <c r="D174" s="371"/>
      <c r="E174" s="371"/>
      <c r="F174" s="371"/>
      <c r="G174" s="207"/>
    </row>
    <row r="175" spans="1:7" ht="41.25" customHeight="1">
      <c r="A175" s="371"/>
      <c r="B175" s="371"/>
      <c r="C175" s="371"/>
      <c r="D175" s="371"/>
      <c r="E175" s="371"/>
      <c r="F175" s="371"/>
      <c r="G175" s="207"/>
    </row>
    <row r="176" spans="1:7" ht="41.25" customHeight="1">
      <c r="A176" s="371"/>
      <c r="B176" s="371"/>
      <c r="C176" s="371"/>
      <c r="D176" s="371"/>
      <c r="E176" s="371"/>
      <c r="F176" s="371"/>
      <c r="G176" s="207"/>
    </row>
    <row r="177" spans="1:7" ht="41.25" customHeight="1">
      <c r="A177" s="371"/>
      <c r="B177" s="371"/>
      <c r="C177" s="371"/>
      <c r="D177" s="371"/>
      <c r="E177" s="371"/>
      <c r="F177" s="371"/>
      <c r="G177" s="207"/>
    </row>
    <row r="178" spans="1:7" ht="41.25" customHeight="1">
      <c r="A178" s="371"/>
      <c r="B178" s="371"/>
      <c r="C178" s="371"/>
      <c r="D178" s="371"/>
      <c r="E178" s="371"/>
      <c r="F178" s="371"/>
      <c r="G178" s="207"/>
    </row>
    <row r="179" spans="1:7" ht="41.25" customHeight="1">
      <c r="A179" s="371"/>
      <c r="B179" s="371"/>
      <c r="C179" s="371"/>
      <c r="D179" s="371"/>
      <c r="E179" s="371"/>
      <c r="F179" s="371"/>
      <c r="G179" s="207"/>
    </row>
    <row r="180" spans="1:7" ht="41.25" customHeight="1">
      <c r="A180" s="371"/>
      <c r="B180" s="371"/>
      <c r="C180" s="371"/>
      <c r="D180" s="371"/>
      <c r="E180" s="371"/>
      <c r="F180" s="371"/>
      <c r="G180" s="207"/>
    </row>
    <row r="181" spans="1:7" ht="41.25" customHeight="1">
      <c r="A181" s="371"/>
      <c r="B181" s="371"/>
      <c r="C181" s="371"/>
      <c r="D181" s="371"/>
      <c r="E181" s="371"/>
      <c r="F181" s="371"/>
      <c r="G181" s="207"/>
    </row>
    <row r="182" spans="1:7" ht="41.25" customHeight="1">
      <c r="A182" s="371"/>
      <c r="B182" s="371"/>
      <c r="C182" s="371"/>
      <c r="D182" s="371"/>
      <c r="E182" s="371"/>
      <c r="F182" s="371"/>
      <c r="G182" s="207"/>
    </row>
    <row r="183" spans="1:7" ht="41.25" customHeight="1">
      <c r="A183" s="371"/>
      <c r="B183" s="371"/>
      <c r="C183" s="371"/>
      <c r="D183" s="371"/>
      <c r="E183" s="371"/>
      <c r="F183" s="371"/>
      <c r="G183" s="207"/>
    </row>
    <row r="184" spans="1:7" ht="36" customHeight="1">
      <c r="A184" s="371"/>
      <c r="B184" s="371"/>
      <c r="C184" s="371"/>
      <c r="D184" s="371"/>
      <c r="E184" s="371"/>
      <c r="F184" s="371"/>
      <c r="G184" s="207"/>
    </row>
    <row r="185" spans="1:7" ht="18" thickBot="1">
      <c r="A185" s="292"/>
      <c r="B185" s="293" t="s">
        <v>337</v>
      </c>
      <c r="C185" s="294"/>
      <c r="D185" s="295"/>
      <c r="E185" s="295"/>
      <c r="F185" s="295"/>
      <c r="G185" s="207"/>
    </row>
    <row r="186" spans="1:7" ht="13.5" customHeight="1" thickTop="1">
      <c r="A186" s="145"/>
      <c r="B186" s="22"/>
      <c r="C186" s="146"/>
      <c r="D186" s="146"/>
      <c r="E186" s="146"/>
      <c r="F186" s="146"/>
      <c r="G186" s="207"/>
    </row>
    <row r="187" spans="1:7" ht="13.5" customHeight="1">
      <c r="A187" s="296"/>
      <c r="B187" s="297"/>
      <c r="C187" s="288"/>
      <c r="D187" s="288"/>
      <c r="E187" s="288"/>
      <c r="F187" s="288"/>
      <c r="G187" s="124"/>
    </row>
    <row r="188" spans="1:7" ht="74.099999999999994" thickBot="1">
      <c r="A188" s="135" t="s">
        <v>74</v>
      </c>
      <c r="B188" s="107" t="s">
        <v>338</v>
      </c>
      <c r="C188" s="298"/>
      <c r="D188" s="180"/>
      <c r="E188" s="180"/>
      <c r="F188" s="181"/>
      <c r="G188" s="207"/>
    </row>
    <row r="189" spans="1:7" ht="21" customHeight="1" thickBot="1">
      <c r="A189" s="139"/>
      <c r="B189" s="140"/>
      <c r="C189" s="141">
        <v>15</v>
      </c>
      <c r="D189" s="142" t="s">
        <v>5</v>
      </c>
      <c r="E189" s="143"/>
      <c r="F189" s="144">
        <f>C189*E189</f>
        <v>0</v>
      </c>
      <c r="G189" s="280"/>
    </row>
    <row r="190" spans="1:7" ht="14.1">
      <c r="A190" s="145"/>
      <c r="B190" s="22"/>
      <c r="C190" s="146"/>
      <c r="D190" s="146"/>
      <c r="E190" s="146"/>
      <c r="F190" s="146"/>
      <c r="G190" s="207"/>
    </row>
    <row r="191" spans="1:7" ht="49.5" thickBot="1">
      <c r="A191" s="135" t="s">
        <v>70</v>
      </c>
      <c r="B191" s="107" t="s">
        <v>339</v>
      </c>
      <c r="C191" s="298"/>
      <c r="D191" s="180"/>
      <c r="E191" s="180"/>
      <c r="F191" s="181"/>
      <c r="G191" s="207"/>
    </row>
    <row r="192" spans="1:7" ht="21" customHeight="1" thickBot="1">
      <c r="A192" s="139"/>
      <c r="B192" s="140"/>
      <c r="C192" s="141">
        <v>5</v>
      </c>
      <c r="D192" s="142" t="s">
        <v>7</v>
      </c>
      <c r="E192" s="143"/>
      <c r="F192" s="144">
        <f>C192*E192</f>
        <v>0</v>
      </c>
      <c r="G192" s="280"/>
    </row>
    <row r="193" spans="1:7" ht="13.5" customHeight="1">
      <c r="A193" s="145"/>
      <c r="B193" s="22"/>
      <c r="C193" s="146"/>
      <c r="D193" s="146"/>
      <c r="E193" s="146"/>
      <c r="F193" s="146"/>
      <c r="G193" s="207"/>
    </row>
    <row r="194" spans="1:7" ht="18" thickBot="1">
      <c r="A194" s="292"/>
      <c r="B194" s="293" t="s">
        <v>340</v>
      </c>
      <c r="C194" s="294"/>
      <c r="D194" s="295"/>
      <c r="E194" s="295"/>
      <c r="F194" s="295"/>
      <c r="G194" s="207"/>
    </row>
    <row r="195" spans="1:7" ht="13.5" customHeight="1" thickTop="1">
      <c r="A195" s="145"/>
      <c r="B195" s="22"/>
      <c r="C195" s="146"/>
      <c r="D195" s="146"/>
      <c r="E195" s="146"/>
      <c r="F195" s="146"/>
      <c r="G195" s="207"/>
    </row>
    <row r="196" spans="1:7" ht="13.5" customHeight="1">
      <c r="A196" s="145"/>
      <c r="B196" s="22"/>
      <c r="C196" s="146"/>
      <c r="D196" s="146"/>
      <c r="E196" s="146"/>
      <c r="F196" s="146"/>
      <c r="G196" s="207"/>
    </row>
    <row r="197" spans="1:7" ht="184.8" thickBot="1">
      <c r="A197" s="135" t="s">
        <v>71</v>
      </c>
      <c r="B197" s="107" t="s">
        <v>341</v>
      </c>
      <c r="C197" s="299"/>
      <c r="D197" s="180"/>
      <c r="E197" s="180"/>
      <c r="F197" s="181"/>
      <c r="G197" s="300"/>
    </row>
    <row r="198" spans="1:7" ht="21" customHeight="1" thickBot="1">
      <c r="A198" s="139"/>
      <c r="B198" s="140"/>
      <c r="C198" s="141">
        <v>915</v>
      </c>
      <c r="D198" s="142" t="s">
        <v>5</v>
      </c>
      <c r="E198" s="143"/>
      <c r="F198" s="144">
        <f>C198*E198</f>
        <v>0</v>
      </c>
      <c r="G198" s="280"/>
    </row>
    <row r="199" spans="1:7" ht="13.5" customHeight="1">
      <c r="A199" s="145"/>
      <c r="B199" s="22"/>
      <c r="C199" s="146"/>
      <c r="D199" s="146"/>
      <c r="E199" s="146"/>
      <c r="F199" s="146"/>
      <c r="G199" s="300"/>
    </row>
    <row r="200" spans="1:7" s="149" customFormat="1" ht="37.200000000000003" thickBot="1">
      <c r="A200" s="135" t="s">
        <v>72</v>
      </c>
      <c r="B200" s="174" t="s">
        <v>342</v>
      </c>
      <c r="C200" s="136"/>
      <c r="D200" s="180"/>
      <c r="E200" s="180"/>
      <c r="F200" s="181"/>
      <c r="G200" s="301"/>
    </row>
    <row r="201" spans="1:7" s="149" customFormat="1" ht="21.75" customHeight="1" thickBot="1">
      <c r="A201" s="286"/>
      <c r="B201" s="140"/>
      <c r="C201" s="287">
        <v>0.05</v>
      </c>
      <c r="D201" s="142"/>
      <c r="E201" s="143">
        <f>SUM(F185:F200)</f>
        <v>0</v>
      </c>
      <c r="F201" s="144">
        <f>C201*E201</f>
        <v>0</v>
      </c>
      <c r="G201" s="301"/>
    </row>
    <row r="202" spans="1:7" s="149" customFormat="1" ht="14.1">
      <c r="A202" s="145"/>
      <c r="B202" s="288"/>
      <c r="C202" s="288"/>
      <c r="D202" s="288"/>
      <c r="E202" s="288"/>
      <c r="F202" s="288"/>
      <c r="G202" s="301"/>
    </row>
    <row r="203" spans="1:7" ht="13.5" customHeight="1" thickBot="1">
      <c r="A203" s="145"/>
      <c r="B203" s="22"/>
      <c r="C203" s="146"/>
      <c r="D203" s="146"/>
      <c r="E203" s="146"/>
      <c r="F203" s="146"/>
      <c r="G203" s="207"/>
    </row>
    <row r="204" spans="1:7" ht="21" customHeight="1" thickBot="1">
      <c r="A204" s="218" t="s">
        <v>333</v>
      </c>
      <c r="B204" s="23" t="s">
        <v>334</v>
      </c>
      <c r="C204" s="352" t="s">
        <v>3</v>
      </c>
      <c r="D204" s="353"/>
      <c r="E204" s="220"/>
      <c r="F204" s="221">
        <f>SUM(F185:F203)</f>
        <v>0</v>
      </c>
      <c r="G204" s="207"/>
    </row>
    <row r="205" spans="1:7">
      <c r="G205" s="207"/>
    </row>
    <row r="206" spans="1:7" s="155" customFormat="1">
      <c r="A206" s="151"/>
      <c r="B206" s="138"/>
      <c r="C206" s="153"/>
      <c r="D206" s="154"/>
      <c r="E206" s="153"/>
      <c r="F206" s="153"/>
    </row>
    <row r="207" spans="1:7" s="155" customFormat="1">
      <c r="A207" s="151"/>
      <c r="B207" s="138"/>
      <c r="C207" s="153"/>
      <c r="D207" s="154"/>
      <c r="E207" s="153"/>
      <c r="F207" s="153"/>
    </row>
    <row r="208" spans="1:7" ht="18" customHeight="1">
      <c r="A208" s="160" t="s">
        <v>343</v>
      </c>
      <c r="B208" s="23" t="s">
        <v>344</v>
      </c>
      <c r="C208" s="149"/>
      <c r="D208" s="149"/>
      <c r="E208" s="149"/>
      <c r="F208" s="149"/>
      <c r="G208" s="124"/>
    </row>
    <row r="209" spans="1:7" ht="13.5" customHeight="1">
      <c r="A209" s="145"/>
      <c r="B209" s="22"/>
      <c r="C209" s="146"/>
      <c r="D209" s="146"/>
      <c r="E209" s="146"/>
      <c r="F209" s="146"/>
      <c r="G209" s="124"/>
    </row>
    <row r="210" spans="1:7" ht="69" customHeight="1">
      <c r="A210" s="371" t="s">
        <v>345</v>
      </c>
      <c r="B210" s="371"/>
      <c r="C210" s="371"/>
      <c r="D210" s="371"/>
      <c r="E210" s="371"/>
      <c r="F210" s="371"/>
      <c r="G210" s="124"/>
    </row>
    <row r="211" spans="1:7" ht="69" customHeight="1">
      <c r="A211" s="371"/>
      <c r="B211" s="371"/>
      <c r="C211" s="371"/>
      <c r="D211" s="371"/>
      <c r="E211" s="371"/>
      <c r="F211" s="371"/>
      <c r="G211" s="124"/>
    </row>
    <row r="212" spans="1:7" ht="69" customHeight="1">
      <c r="A212" s="371"/>
      <c r="B212" s="371"/>
      <c r="C212" s="371"/>
      <c r="D212" s="371"/>
      <c r="E212" s="371"/>
      <c r="F212" s="371"/>
      <c r="G212" s="124"/>
    </row>
    <row r="213" spans="1:7" ht="69" customHeight="1">
      <c r="A213" s="371"/>
      <c r="B213" s="371"/>
      <c r="C213" s="371"/>
      <c r="D213" s="371"/>
      <c r="E213" s="371"/>
      <c r="F213" s="371"/>
      <c r="G213" s="124"/>
    </row>
    <row r="214" spans="1:7" ht="69" customHeight="1">
      <c r="A214" s="371"/>
      <c r="B214" s="371"/>
      <c r="C214" s="371"/>
      <c r="D214" s="371"/>
      <c r="E214" s="371"/>
      <c r="F214" s="371"/>
      <c r="G214" s="124"/>
    </row>
    <row r="215" spans="1:7" ht="69" customHeight="1">
      <c r="A215" s="371"/>
      <c r="B215" s="371"/>
      <c r="C215" s="371"/>
      <c r="D215" s="371"/>
      <c r="E215" s="371"/>
      <c r="F215" s="371"/>
      <c r="G215" s="124"/>
    </row>
    <row r="216" spans="1:7" ht="69" customHeight="1">
      <c r="A216" s="371"/>
      <c r="B216" s="371"/>
      <c r="C216" s="371"/>
      <c r="D216" s="371"/>
      <c r="E216" s="371"/>
      <c r="F216" s="371"/>
      <c r="G216" s="124"/>
    </row>
    <row r="217" spans="1:7" ht="69" customHeight="1">
      <c r="A217" s="371"/>
      <c r="B217" s="371"/>
      <c r="C217" s="371"/>
      <c r="D217" s="371"/>
      <c r="E217" s="371"/>
      <c r="F217" s="371"/>
      <c r="G217" s="124"/>
    </row>
    <row r="218" spans="1:7" ht="69" customHeight="1">
      <c r="A218" s="371"/>
      <c r="B218" s="371"/>
      <c r="C218" s="371"/>
      <c r="D218" s="371"/>
      <c r="E218" s="371"/>
      <c r="F218" s="371"/>
      <c r="G218" s="124"/>
    </row>
    <row r="219" spans="1:7" ht="69" customHeight="1">
      <c r="A219" s="371"/>
      <c r="B219" s="371"/>
      <c r="C219" s="371"/>
      <c r="D219" s="371"/>
      <c r="E219" s="371"/>
      <c r="F219" s="371"/>
      <c r="G219" s="124"/>
    </row>
    <row r="220" spans="1:7" ht="69" customHeight="1">
      <c r="A220" s="371"/>
      <c r="B220" s="371"/>
      <c r="C220" s="371"/>
      <c r="D220" s="371"/>
      <c r="E220" s="371"/>
      <c r="F220" s="371"/>
      <c r="G220" s="124"/>
    </row>
    <row r="221" spans="1:7" ht="33.75" customHeight="1">
      <c r="A221" s="371"/>
      <c r="B221" s="371"/>
      <c r="C221" s="371"/>
      <c r="D221" s="371"/>
      <c r="E221" s="371"/>
      <c r="F221" s="371"/>
      <c r="G221" s="124"/>
    </row>
    <row r="222" spans="1:7" ht="15">
      <c r="A222" s="145"/>
      <c r="B222" s="22"/>
      <c r="C222" s="146"/>
      <c r="D222" s="146"/>
      <c r="E222" s="146"/>
      <c r="F222" s="146"/>
      <c r="G222" s="124"/>
    </row>
    <row r="223" spans="1:7" ht="18" thickBot="1">
      <c r="A223" s="302"/>
      <c r="B223" s="303" t="s">
        <v>344</v>
      </c>
      <c r="C223" s="146"/>
      <c r="D223" s="146"/>
      <c r="E223" s="146"/>
      <c r="F223" s="146"/>
      <c r="G223" s="124"/>
    </row>
    <row r="224" spans="1:7" ht="13.5" customHeight="1" thickTop="1">
      <c r="A224" s="145"/>
      <c r="B224" s="22"/>
      <c r="C224" s="146"/>
      <c r="D224" s="146"/>
      <c r="E224" s="146"/>
      <c r="F224" s="146"/>
      <c r="G224" s="124"/>
    </row>
    <row r="225" spans="1:7" ht="15">
      <c r="A225" s="145"/>
      <c r="B225" s="22"/>
      <c r="C225" s="146"/>
      <c r="D225" s="146"/>
      <c r="E225" s="146"/>
      <c r="F225" s="146"/>
      <c r="G225" s="124"/>
    </row>
    <row r="226" spans="1:7" ht="324.75" customHeight="1">
      <c r="A226" s="375" t="s">
        <v>346</v>
      </c>
      <c r="B226" s="375"/>
      <c r="C226" s="375"/>
      <c r="D226" s="375"/>
      <c r="E226" s="375"/>
      <c r="F226" s="375"/>
      <c r="G226" s="124"/>
    </row>
    <row r="227" spans="1:7" ht="17.7">
      <c r="A227" s="145"/>
      <c r="B227" s="304"/>
      <c r="C227" s="146"/>
      <c r="D227" s="146"/>
      <c r="E227" s="146"/>
      <c r="F227" s="146"/>
      <c r="G227" s="124"/>
    </row>
    <row r="228" spans="1:7" ht="13.5" customHeight="1">
      <c r="A228" s="145"/>
      <c r="B228" s="22"/>
      <c r="C228" s="146"/>
      <c r="D228" s="146"/>
      <c r="E228" s="146"/>
      <c r="F228" s="146"/>
      <c r="G228" s="124"/>
    </row>
    <row r="229" spans="1:7" ht="123.3" thickBot="1">
      <c r="A229" s="135" t="s">
        <v>74</v>
      </c>
      <c r="B229" s="107" t="s">
        <v>347</v>
      </c>
      <c r="C229" s="136"/>
      <c r="D229" s="137"/>
      <c r="E229" s="137"/>
      <c r="F229" s="148"/>
      <c r="G229" s="124"/>
    </row>
    <row r="230" spans="1:7" ht="21.75" customHeight="1" thickBot="1">
      <c r="A230" s="139"/>
      <c r="B230" s="140"/>
      <c r="C230" s="141">
        <v>19</v>
      </c>
      <c r="D230" s="142" t="s">
        <v>9</v>
      </c>
      <c r="E230" s="143"/>
      <c r="F230" s="144">
        <f>C230*E230</f>
        <v>0</v>
      </c>
      <c r="G230" s="124"/>
    </row>
    <row r="231" spans="1:7" ht="15">
      <c r="A231" s="145"/>
      <c r="B231" s="22"/>
      <c r="C231" s="146"/>
      <c r="D231" s="146"/>
      <c r="E231" s="146"/>
      <c r="F231" s="146"/>
      <c r="G231" s="124"/>
    </row>
    <row r="232" spans="1:7" ht="123.3" thickBot="1">
      <c r="A232" s="135" t="s">
        <v>70</v>
      </c>
      <c r="B232" s="107" t="s">
        <v>348</v>
      </c>
      <c r="C232" s="136"/>
      <c r="D232" s="137"/>
      <c r="E232" s="137"/>
      <c r="F232" s="148"/>
      <c r="G232" s="124"/>
    </row>
    <row r="233" spans="1:7" ht="21.75" customHeight="1" thickBot="1">
      <c r="A233" s="139"/>
      <c r="B233" s="140"/>
      <c r="C233" s="141">
        <v>4</v>
      </c>
      <c r="D233" s="142" t="s">
        <v>9</v>
      </c>
      <c r="E233" s="143"/>
      <c r="F233" s="144">
        <f>C233*E233</f>
        <v>0</v>
      </c>
      <c r="G233" s="124"/>
    </row>
    <row r="234" spans="1:7" ht="15">
      <c r="A234" s="145"/>
      <c r="B234" s="22"/>
      <c r="C234" s="146"/>
      <c r="D234" s="146"/>
      <c r="E234" s="146"/>
      <c r="F234" s="146"/>
      <c r="G234" s="124"/>
    </row>
    <row r="235" spans="1:7" ht="111" thickBot="1">
      <c r="A235" s="135" t="s">
        <v>71</v>
      </c>
      <c r="B235" s="107" t="s">
        <v>349</v>
      </c>
      <c r="C235" s="136"/>
      <c r="D235" s="137"/>
      <c r="E235" s="137"/>
      <c r="F235" s="148"/>
      <c r="G235" s="124"/>
    </row>
    <row r="236" spans="1:7" ht="21.75" customHeight="1" thickBot="1">
      <c r="A236" s="139"/>
      <c r="B236" s="140"/>
      <c r="C236" s="141">
        <v>2</v>
      </c>
      <c r="D236" s="142" t="s">
        <v>9</v>
      </c>
      <c r="E236" s="143"/>
      <c r="F236" s="144">
        <f>C236*E236</f>
        <v>0</v>
      </c>
      <c r="G236" s="124"/>
    </row>
    <row r="237" spans="1:7" ht="15">
      <c r="A237" s="145"/>
      <c r="B237" s="22"/>
      <c r="C237" s="146"/>
      <c r="D237" s="146"/>
      <c r="E237" s="146"/>
      <c r="F237" s="146"/>
      <c r="G237" s="124"/>
    </row>
    <row r="238" spans="1:7" ht="111" thickBot="1">
      <c r="A238" s="135" t="s">
        <v>72</v>
      </c>
      <c r="B238" s="107" t="s">
        <v>350</v>
      </c>
      <c r="C238" s="136"/>
      <c r="D238" s="137"/>
      <c r="E238" s="137"/>
      <c r="F238" s="148"/>
      <c r="G238" s="124"/>
    </row>
    <row r="239" spans="1:7" ht="21.75" customHeight="1" thickBot="1">
      <c r="A239" s="139"/>
      <c r="B239" s="140"/>
      <c r="C239" s="141">
        <v>10</v>
      </c>
      <c r="D239" s="142" t="s">
        <v>9</v>
      </c>
      <c r="E239" s="143"/>
      <c r="F239" s="144">
        <f>C239*E239</f>
        <v>0</v>
      </c>
      <c r="G239" s="124"/>
    </row>
    <row r="240" spans="1:7" ht="15">
      <c r="A240" s="145"/>
      <c r="B240" s="22"/>
      <c r="C240" s="146"/>
      <c r="D240" s="146"/>
      <c r="E240" s="146"/>
      <c r="F240" s="146"/>
      <c r="G240" s="124"/>
    </row>
    <row r="241" spans="1:7" ht="123.3" thickBot="1">
      <c r="A241" s="135" t="s">
        <v>75</v>
      </c>
      <c r="B241" s="107" t="s">
        <v>351</v>
      </c>
      <c r="C241" s="136"/>
      <c r="D241" s="137"/>
      <c r="E241" s="137"/>
      <c r="F241" s="148"/>
      <c r="G241" s="124"/>
    </row>
    <row r="242" spans="1:7" ht="21.75" customHeight="1" thickBot="1">
      <c r="A242" s="139"/>
      <c r="B242" s="140"/>
      <c r="C242" s="141">
        <v>5</v>
      </c>
      <c r="D242" s="142" t="s">
        <v>9</v>
      </c>
      <c r="E242" s="143"/>
      <c r="F242" s="144">
        <f>C242*E242</f>
        <v>0</v>
      </c>
      <c r="G242" s="124"/>
    </row>
    <row r="243" spans="1:7" ht="15">
      <c r="A243" s="145"/>
      <c r="B243" s="22"/>
      <c r="C243" s="146"/>
      <c r="D243" s="146"/>
      <c r="E243" s="146"/>
      <c r="F243" s="146"/>
      <c r="G243" s="124"/>
    </row>
    <row r="244" spans="1:7" ht="123.3" thickBot="1">
      <c r="A244" s="135" t="s">
        <v>73</v>
      </c>
      <c r="B244" s="107" t="s">
        <v>352</v>
      </c>
      <c r="C244" s="136"/>
      <c r="D244" s="137"/>
      <c r="E244" s="137"/>
      <c r="F244" s="148"/>
      <c r="G244" s="124"/>
    </row>
    <row r="245" spans="1:7" ht="21.75" customHeight="1" thickBot="1">
      <c r="A245" s="139"/>
      <c r="B245" s="140"/>
      <c r="C245" s="141">
        <v>3</v>
      </c>
      <c r="D245" s="142" t="s">
        <v>9</v>
      </c>
      <c r="E245" s="143"/>
      <c r="F245" s="144">
        <f>C245*E245</f>
        <v>0</v>
      </c>
      <c r="G245" s="124"/>
    </row>
    <row r="246" spans="1:7" ht="15">
      <c r="A246" s="145"/>
      <c r="B246" s="22"/>
      <c r="C246" s="146"/>
      <c r="D246" s="146"/>
      <c r="E246" s="146"/>
      <c r="F246" s="146"/>
      <c r="G246" s="124"/>
    </row>
    <row r="247" spans="1:7" ht="123.3" thickBot="1">
      <c r="A247" s="135" t="s">
        <v>76</v>
      </c>
      <c r="B247" s="107" t="s">
        <v>353</v>
      </c>
      <c r="C247" s="136"/>
      <c r="D247" s="137"/>
      <c r="E247" s="137"/>
      <c r="F247" s="148"/>
      <c r="G247" s="124"/>
    </row>
    <row r="248" spans="1:7" ht="21.75" customHeight="1" thickBot="1">
      <c r="A248" s="139"/>
      <c r="B248" s="140"/>
      <c r="C248" s="141">
        <v>1</v>
      </c>
      <c r="D248" s="142" t="s">
        <v>9</v>
      </c>
      <c r="E248" s="143"/>
      <c r="F248" s="144">
        <f>C248*E248</f>
        <v>0</v>
      </c>
      <c r="G248" s="124"/>
    </row>
    <row r="249" spans="1:7" ht="15">
      <c r="A249" s="145"/>
      <c r="B249" s="22"/>
      <c r="C249" s="146"/>
      <c r="D249" s="146"/>
      <c r="E249" s="146"/>
      <c r="F249" s="146"/>
      <c r="G249" s="124"/>
    </row>
    <row r="250" spans="1:7" s="149" customFormat="1" ht="37.200000000000003" thickBot="1">
      <c r="A250" s="135" t="s">
        <v>75</v>
      </c>
      <c r="B250" s="174" t="s">
        <v>354</v>
      </c>
      <c r="C250" s="136"/>
      <c r="D250" s="180"/>
      <c r="E250" s="180"/>
      <c r="F250" s="181"/>
      <c r="G250" s="305"/>
    </row>
    <row r="251" spans="1:7" s="149" customFormat="1" ht="21.75" customHeight="1" thickBot="1">
      <c r="A251" s="286"/>
      <c r="B251" s="140"/>
      <c r="C251" s="287">
        <v>0.05</v>
      </c>
      <c r="D251" s="142"/>
      <c r="E251" s="143">
        <f>SUM(F223:F250)</f>
        <v>0</v>
      </c>
      <c r="F251" s="144">
        <f>C251*E251</f>
        <v>0</v>
      </c>
      <c r="G251" s="305"/>
    </row>
    <row r="252" spans="1:7" s="149" customFormat="1" ht="15">
      <c r="A252" s="145"/>
      <c r="B252" s="306"/>
      <c r="C252" s="306"/>
      <c r="D252" s="306"/>
      <c r="E252" s="306"/>
      <c r="F252" s="306"/>
      <c r="G252" s="305"/>
    </row>
    <row r="253" spans="1:7" ht="15.3" thickBot="1">
      <c r="A253" s="145"/>
      <c r="B253" s="22"/>
      <c r="C253" s="146"/>
      <c r="D253" s="146"/>
      <c r="E253" s="146"/>
      <c r="F253" s="146"/>
      <c r="G253" s="124"/>
    </row>
    <row r="254" spans="1:7" ht="17.25" customHeight="1" thickBot="1">
      <c r="A254" s="218" t="s">
        <v>343</v>
      </c>
      <c r="B254" s="23" t="s">
        <v>344</v>
      </c>
      <c r="C254" s="348" t="s">
        <v>3</v>
      </c>
      <c r="D254" s="349"/>
      <c r="E254" s="220"/>
      <c r="F254" s="221">
        <f>SUM(F222:F253)</f>
        <v>0</v>
      </c>
      <c r="G254" s="124"/>
    </row>
    <row r="255" spans="1:7" s="153" customFormat="1">
      <c r="A255" s="151"/>
      <c r="B255" s="138"/>
      <c r="D255" s="154"/>
      <c r="G255" s="155"/>
    </row>
    <row r="258" spans="1:7" ht="18" customHeight="1">
      <c r="A258" s="160" t="s">
        <v>355</v>
      </c>
      <c r="B258" s="23" t="s">
        <v>356</v>
      </c>
      <c r="C258" s="149"/>
      <c r="D258" s="149"/>
      <c r="E258" s="149"/>
      <c r="F258" s="149"/>
      <c r="G258" s="307"/>
    </row>
    <row r="259" spans="1:7" ht="13.5" customHeight="1">
      <c r="A259" s="145"/>
      <c r="B259" s="22"/>
      <c r="C259" s="146"/>
      <c r="D259" s="146"/>
      <c r="E259" s="146"/>
      <c r="F259" s="146"/>
      <c r="G259" s="307"/>
    </row>
    <row r="260" spans="1:7" ht="35.25" customHeight="1">
      <c r="A260" s="371" t="s">
        <v>357</v>
      </c>
      <c r="B260" s="371"/>
      <c r="C260" s="371"/>
      <c r="D260" s="371"/>
      <c r="E260" s="371"/>
      <c r="F260" s="371"/>
      <c r="G260" s="307"/>
    </row>
    <row r="261" spans="1:7" ht="35.25" customHeight="1">
      <c r="A261" s="371"/>
      <c r="B261" s="371"/>
      <c r="C261" s="371"/>
      <c r="D261" s="371"/>
      <c r="E261" s="371"/>
      <c r="F261" s="371"/>
      <c r="G261" s="307"/>
    </row>
    <row r="262" spans="1:7" ht="35.25" customHeight="1">
      <c r="A262" s="371"/>
      <c r="B262" s="371"/>
      <c r="C262" s="371"/>
      <c r="D262" s="371"/>
      <c r="E262" s="371"/>
      <c r="F262" s="371"/>
      <c r="G262" s="307"/>
    </row>
    <row r="263" spans="1:7" ht="35.25" customHeight="1">
      <c r="A263" s="371"/>
      <c r="B263" s="371"/>
      <c r="C263" s="371"/>
      <c r="D263" s="371"/>
      <c r="E263" s="371"/>
      <c r="F263" s="371"/>
      <c r="G263" s="307"/>
    </row>
    <row r="264" spans="1:7" ht="35.25" customHeight="1">
      <c r="A264" s="371"/>
      <c r="B264" s="371"/>
      <c r="C264" s="371"/>
      <c r="D264" s="371"/>
      <c r="E264" s="371"/>
      <c r="F264" s="371"/>
      <c r="G264" s="307"/>
    </row>
    <row r="265" spans="1:7" ht="35.25" customHeight="1">
      <c r="A265" s="371"/>
      <c r="B265" s="371"/>
      <c r="C265" s="371"/>
      <c r="D265" s="371"/>
      <c r="E265" s="371"/>
      <c r="F265" s="371"/>
      <c r="G265" s="307"/>
    </row>
    <row r="266" spans="1:7" ht="35.25" customHeight="1">
      <c r="A266" s="371"/>
      <c r="B266" s="371"/>
      <c r="C266" s="371"/>
      <c r="D266" s="371"/>
      <c r="E266" s="371"/>
      <c r="F266" s="371"/>
      <c r="G266" s="307"/>
    </row>
    <row r="267" spans="1:7" ht="35.25" customHeight="1">
      <c r="A267" s="371"/>
      <c r="B267" s="371"/>
      <c r="C267" s="371"/>
      <c r="D267" s="371"/>
      <c r="E267" s="371"/>
      <c r="F267" s="371"/>
      <c r="G267" s="307"/>
    </row>
    <row r="268" spans="1:7" ht="35.25" customHeight="1">
      <c r="A268" s="371"/>
      <c r="B268" s="371"/>
      <c r="C268" s="371"/>
      <c r="D268" s="371"/>
      <c r="E268" s="371"/>
      <c r="F268" s="371"/>
      <c r="G268" s="307"/>
    </row>
    <row r="269" spans="1:7" ht="35.25" customHeight="1">
      <c r="A269" s="371"/>
      <c r="B269" s="371"/>
      <c r="C269" s="371"/>
      <c r="D269" s="371"/>
      <c r="E269" s="371"/>
      <c r="F269" s="371"/>
      <c r="G269" s="307"/>
    </row>
    <row r="270" spans="1:7" ht="35.25" customHeight="1">
      <c r="A270" s="371"/>
      <c r="B270" s="371"/>
      <c r="C270" s="371"/>
      <c r="D270" s="371"/>
      <c r="E270" s="371"/>
      <c r="F270" s="371"/>
      <c r="G270" s="307"/>
    </row>
    <row r="271" spans="1:7" ht="35.25" customHeight="1">
      <c r="A271" s="371"/>
      <c r="B271" s="371"/>
      <c r="C271" s="371"/>
      <c r="D271" s="371"/>
      <c r="E271" s="371"/>
      <c r="F271" s="371"/>
      <c r="G271" s="307"/>
    </row>
    <row r="272" spans="1:7" ht="35.25" customHeight="1">
      <c r="A272" s="371"/>
      <c r="B272" s="371"/>
      <c r="C272" s="371"/>
      <c r="D272" s="371"/>
      <c r="E272" s="371"/>
      <c r="F272" s="371"/>
      <c r="G272" s="307"/>
    </row>
    <row r="273" spans="1:14" ht="35.25" customHeight="1">
      <c r="A273" s="371"/>
      <c r="B273" s="371"/>
      <c r="C273" s="371"/>
      <c r="D273" s="371"/>
      <c r="E273" s="371"/>
      <c r="F273" s="371"/>
      <c r="G273" s="307"/>
    </row>
    <row r="274" spans="1:14" ht="35.25" customHeight="1">
      <c r="A274" s="371"/>
      <c r="B274" s="371"/>
      <c r="C274" s="371"/>
      <c r="D274" s="371"/>
      <c r="E274" s="371"/>
      <c r="F274" s="371"/>
      <c r="G274" s="307"/>
    </row>
    <row r="275" spans="1:14" ht="35.25" customHeight="1">
      <c r="A275" s="371"/>
      <c r="B275" s="371"/>
      <c r="C275" s="371"/>
      <c r="D275" s="371"/>
      <c r="E275" s="371"/>
      <c r="F275" s="371"/>
      <c r="G275" s="307"/>
    </row>
    <row r="276" spans="1:14" ht="35.25" customHeight="1">
      <c r="A276" s="371"/>
      <c r="B276" s="371"/>
      <c r="C276" s="371"/>
      <c r="D276" s="371"/>
      <c r="E276" s="371"/>
      <c r="F276" s="371"/>
      <c r="G276" s="307"/>
    </row>
    <row r="277" spans="1:14" ht="35.25" customHeight="1">
      <c r="A277" s="371"/>
      <c r="B277" s="371"/>
      <c r="C277" s="371"/>
      <c r="D277" s="371"/>
      <c r="E277" s="371"/>
      <c r="F277" s="371"/>
      <c r="G277" s="307"/>
    </row>
    <row r="278" spans="1:14" ht="35.25" customHeight="1">
      <c r="A278" s="371"/>
      <c r="B278" s="371"/>
      <c r="C278" s="371"/>
      <c r="D278" s="371"/>
      <c r="E278" s="371"/>
      <c r="F278" s="371"/>
      <c r="G278" s="307"/>
    </row>
    <row r="279" spans="1:14" ht="13.5" customHeight="1">
      <c r="A279" s="145"/>
      <c r="B279" s="22"/>
      <c r="C279" s="146"/>
      <c r="D279" s="146"/>
      <c r="E279" s="146"/>
      <c r="F279" s="146"/>
      <c r="G279" s="307"/>
    </row>
    <row r="280" spans="1:14" ht="51">
      <c r="A280" s="145"/>
      <c r="B280" s="308" t="s">
        <v>358</v>
      </c>
      <c r="C280" s="146"/>
      <c r="D280" s="146"/>
      <c r="E280" s="146"/>
      <c r="F280" s="146"/>
      <c r="G280" s="307"/>
    </row>
    <row r="281" spans="1:14" ht="13.5" customHeight="1">
      <c r="A281" s="145"/>
      <c r="B281" s="22"/>
      <c r="C281" s="146"/>
      <c r="D281" s="146"/>
      <c r="E281" s="146"/>
      <c r="F281" s="146"/>
      <c r="G281" s="307"/>
    </row>
    <row r="282" spans="1:14" ht="13.5" customHeight="1">
      <c r="A282" s="145"/>
      <c r="B282" s="22"/>
      <c r="C282" s="146"/>
      <c r="D282" s="146"/>
      <c r="E282" s="146"/>
      <c r="F282" s="146"/>
      <c r="G282" s="307"/>
    </row>
    <row r="283" spans="1:14" ht="160.19999999999999" thickBot="1">
      <c r="A283" s="135" t="s">
        <v>74</v>
      </c>
      <c r="B283" s="107" t="s">
        <v>359</v>
      </c>
      <c r="C283" s="136"/>
      <c r="D283" s="137"/>
      <c r="E283" s="137"/>
      <c r="F283" s="148"/>
      <c r="G283" s="309"/>
      <c r="H283" s="310"/>
      <c r="I283" s="310"/>
      <c r="J283" s="310"/>
      <c r="K283" s="310"/>
      <c r="L283" s="310"/>
      <c r="M283" s="310"/>
      <c r="N283" s="310"/>
    </row>
    <row r="284" spans="1:14" ht="21" customHeight="1" thickBot="1">
      <c r="A284" s="139"/>
      <c r="B284" s="140"/>
      <c r="C284" s="141">
        <v>83</v>
      </c>
      <c r="D284" s="142" t="s">
        <v>5</v>
      </c>
      <c r="E284" s="143"/>
      <c r="F284" s="144">
        <f>C284*E284</f>
        <v>0</v>
      </c>
      <c r="G284" s="307"/>
    </row>
    <row r="285" spans="1:14" ht="13.5" customHeight="1">
      <c r="A285" s="145"/>
      <c r="B285" s="22"/>
      <c r="C285" s="146"/>
      <c r="D285" s="146"/>
      <c r="E285" s="146"/>
      <c r="F285" s="146"/>
      <c r="G285" s="307"/>
    </row>
    <row r="286" spans="1:14" s="149" customFormat="1" ht="37.200000000000003" thickBot="1">
      <c r="A286" s="135" t="s">
        <v>70</v>
      </c>
      <c r="B286" s="174" t="s">
        <v>360</v>
      </c>
      <c r="C286" s="136"/>
      <c r="D286" s="180"/>
      <c r="E286" s="180"/>
      <c r="F286" s="181"/>
      <c r="G286" s="311"/>
    </row>
    <row r="287" spans="1:14" s="149" customFormat="1" ht="21.75" customHeight="1" thickBot="1">
      <c r="A287" s="286"/>
      <c r="B287" s="140"/>
      <c r="C287" s="287">
        <v>0.05</v>
      </c>
      <c r="D287" s="142"/>
      <c r="E287" s="143">
        <f>SUM(F281:F286)</f>
        <v>0</v>
      </c>
      <c r="F287" s="144">
        <f>C287*E287</f>
        <v>0</v>
      </c>
      <c r="G287" s="311"/>
    </row>
    <row r="288" spans="1:14" s="149" customFormat="1" ht="15">
      <c r="A288" s="145"/>
      <c r="B288" s="288"/>
      <c r="C288" s="288"/>
      <c r="D288" s="288"/>
      <c r="E288" s="288"/>
      <c r="F288" s="288"/>
      <c r="G288" s="311"/>
    </row>
    <row r="289" spans="1:7" ht="13.5" customHeight="1" thickBot="1">
      <c r="A289" s="145"/>
      <c r="B289" s="22"/>
      <c r="C289" s="146"/>
      <c r="D289" s="146"/>
      <c r="E289" s="146"/>
      <c r="F289" s="146"/>
      <c r="G289" s="307"/>
    </row>
    <row r="290" spans="1:7" ht="21" customHeight="1" thickBot="1">
      <c r="A290" s="218" t="s">
        <v>355</v>
      </c>
      <c r="B290" s="23" t="s">
        <v>361</v>
      </c>
      <c r="C290" s="352" t="s">
        <v>3</v>
      </c>
      <c r="D290" s="353"/>
      <c r="E290" s="220"/>
      <c r="F290" s="221">
        <f>SUM(F279:F289)</f>
        <v>0</v>
      </c>
      <c r="G290" s="307"/>
    </row>
    <row r="291" spans="1:7" ht="13.5" customHeight="1">
      <c r="A291" s="145"/>
      <c r="B291" s="22"/>
      <c r="C291" s="146"/>
      <c r="D291" s="146"/>
      <c r="E291" s="146"/>
      <c r="F291" s="146"/>
      <c r="G291" s="307"/>
    </row>
    <row r="294" spans="1:7" ht="17.25" customHeight="1">
      <c r="A294" s="160" t="s">
        <v>362</v>
      </c>
      <c r="B294" s="23" t="s">
        <v>363</v>
      </c>
      <c r="C294" s="149"/>
      <c r="D294" s="149"/>
      <c r="E294" s="149"/>
      <c r="F294" s="149"/>
      <c r="G294" s="124"/>
    </row>
    <row r="295" spans="1:7" ht="13.5" customHeight="1">
      <c r="A295" s="145"/>
      <c r="B295" s="22"/>
      <c r="C295" s="146"/>
      <c r="D295" s="146"/>
      <c r="E295" s="146"/>
      <c r="F295" s="146"/>
      <c r="G295" s="124"/>
    </row>
    <row r="296" spans="1:7" ht="13.5" customHeight="1">
      <c r="A296" s="217"/>
      <c r="B296" s="22"/>
      <c r="C296" s="146"/>
      <c r="D296" s="146"/>
      <c r="E296" s="146"/>
      <c r="F296" s="146"/>
      <c r="G296" s="124"/>
    </row>
    <row r="297" spans="1:7" ht="36" customHeight="1">
      <c r="A297" s="371" t="s">
        <v>364</v>
      </c>
      <c r="B297" s="371"/>
      <c r="C297" s="371"/>
      <c r="D297" s="371"/>
      <c r="E297" s="371"/>
      <c r="F297" s="371"/>
      <c r="G297" s="124"/>
    </row>
    <row r="298" spans="1:7" ht="36" customHeight="1">
      <c r="A298" s="371"/>
      <c r="B298" s="371"/>
      <c r="C298" s="371"/>
      <c r="D298" s="371"/>
      <c r="E298" s="371"/>
      <c r="F298" s="371"/>
      <c r="G298" s="124"/>
    </row>
    <row r="299" spans="1:7" ht="36" customHeight="1">
      <c r="A299" s="371"/>
      <c r="B299" s="371"/>
      <c r="C299" s="371"/>
      <c r="D299" s="371"/>
      <c r="E299" s="371"/>
      <c r="F299" s="371"/>
      <c r="G299" s="124"/>
    </row>
    <row r="300" spans="1:7" ht="36" customHeight="1">
      <c r="A300" s="371"/>
      <c r="B300" s="371"/>
      <c r="C300" s="371"/>
      <c r="D300" s="371"/>
      <c r="E300" s="371"/>
      <c r="F300" s="371"/>
      <c r="G300" s="124"/>
    </row>
    <row r="301" spans="1:7" ht="36" customHeight="1">
      <c r="A301" s="371"/>
      <c r="B301" s="371"/>
      <c r="C301" s="371"/>
      <c r="D301" s="371"/>
      <c r="E301" s="371"/>
      <c r="F301" s="371"/>
      <c r="G301" s="124"/>
    </row>
    <row r="302" spans="1:7" ht="36" customHeight="1">
      <c r="A302" s="371"/>
      <c r="B302" s="371"/>
      <c r="C302" s="371"/>
      <c r="D302" s="371"/>
      <c r="E302" s="371"/>
      <c r="F302" s="371"/>
      <c r="G302" s="124"/>
    </row>
    <row r="303" spans="1:7" ht="36" customHeight="1">
      <c r="A303" s="371"/>
      <c r="B303" s="371"/>
      <c r="C303" s="371"/>
      <c r="D303" s="371"/>
      <c r="E303" s="371"/>
      <c r="F303" s="371"/>
      <c r="G303" s="124"/>
    </row>
    <row r="304" spans="1:7" ht="36" customHeight="1">
      <c r="A304" s="371"/>
      <c r="B304" s="371"/>
      <c r="C304" s="371"/>
      <c r="D304" s="371"/>
      <c r="E304" s="371"/>
      <c r="F304" s="371"/>
      <c r="G304" s="124"/>
    </row>
    <row r="305" spans="1:7" ht="36" customHeight="1">
      <c r="A305" s="371"/>
      <c r="B305" s="371"/>
      <c r="C305" s="371"/>
      <c r="D305" s="371"/>
      <c r="E305" s="371"/>
      <c r="F305" s="371"/>
      <c r="G305" s="124"/>
    </row>
    <row r="306" spans="1:7" ht="36" customHeight="1">
      <c r="A306" s="371"/>
      <c r="B306" s="371"/>
      <c r="C306" s="371"/>
      <c r="D306" s="371"/>
      <c r="E306" s="371"/>
      <c r="F306" s="371"/>
      <c r="G306" s="124"/>
    </row>
    <row r="307" spans="1:7" ht="36" customHeight="1">
      <c r="A307" s="371"/>
      <c r="B307" s="371"/>
      <c r="C307" s="371"/>
      <c r="D307" s="371"/>
      <c r="E307" s="371"/>
      <c r="F307" s="371"/>
      <c r="G307" s="124"/>
    </row>
    <row r="308" spans="1:7" ht="36" customHeight="1">
      <c r="A308" s="371"/>
      <c r="B308" s="371"/>
      <c r="C308" s="371"/>
      <c r="D308" s="371"/>
      <c r="E308" s="371"/>
      <c r="F308" s="371"/>
      <c r="G308" s="124"/>
    </row>
    <row r="309" spans="1:7" ht="36" customHeight="1">
      <c r="A309" s="371"/>
      <c r="B309" s="371"/>
      <c r="C309" s="371"/>
      <c r="D309" s="371"/>
      <c r="E309" s="371"/>
      <c r="F309" s="371"/>
      <c r="G309" s="124"/>
    </row>
    <row r="310" spans="1:7" ht="36" customHeight="1">
      <c r="A310" s="371"/>
      <c r="B310" s="371"/>
      <c r="C310" s="371"/>
      <c r="D310" s="371"/>
      <c r="E310" s="371"/>
      <c r="F310" s="371"/>
      <c r="G310" s="124"/>
    </row>
    <row r="311" spans="1:7" ht="36" customHeight="1">
      <c r="A311" s="371"/>
      <c r="B311" s="371"/>
      <c r="C311" s="371"/>
      <c r="D311" s="371"/>
      <c r="E311" s="371"/>
      <c r="F311" s="371"/>
      <c r="G311" s="124"/>
    </row>
    <row r="312" spans="1:7" ht="36" customHeight="1">
      <c r="A312" s="371"/>
      <c r="B312" s="371"/>
      <c r="C312" s="371"/>
      <c r="D312" s="371"/>
      <c r="E312" s="371"/>
      <c r="F312" s="371"/>
      <c r="G312" s="124"/>
    </row>
    <row r="313" spans="1:7" ht="69.3">
      <c r="A313" s="217"/>
      <c r="B313" s="308" t="s">
        <v>365</v>
      </c>
      <c r="C313" s="146"/>
      <c r="D313" s="146"/>
      <c r="E313" s="146"/>
      <c r="F313" s="146"/>
      <c r="G313" s="124"/>
    </row>
    <row r="314" spans="1:7" ht="13.5" customHeight="1">
      <c r="A314" s="145"/>
      <c r="B314" s="22"/>
      <c r="C314" s="146"/>
      <c r="D314" s="146"/>
      <c r="E314" s="146"/>
      <c r="F314" s="146"/>
      <c r="G314" s="124"/>
    </row>
    <row r="315" spans="1:7" ht="13.5" customHeight="1">
      <c r="A315" s="145"/>
      <c r="B315" s="22"/>
      <c r="C315" s="146"/>
      <c r="D315" s="146"/>
      <c r="E315" s="146"/>
      <c r="F315" s="146"/>
      <c r="G315" s="124"/>
    </row>
    <row r="316" spans="1:7" ht="74.099999999999994" thickBot="1">
      <c r="A316" s="135" t="s">
        <v>74</v>
      </c>
      <c r="B316" s="107" t="s">
        <v>366</v>
      </c>
      <c r="C316" s="136"/>
      <c r="D316" s="137"/>
      <c r="E316" s="137"/>
      <c r="F316" s="148"/>
      <c r="G316" s="124"/>
    </row>
    <row r="317" spans="1:7" ht="21.75" customHeight="1" thickBot="1">
      <c r="A317" s="139"/>
      <c r="B317" s="140"/>
      <c r="C317" s="141">
        <v>18</v>
      </c>
      <c r="D317" s="142" t="s">
        <v>5</v>
      </c>
      <c r="E317" s="143"/>
      <c r="F317" s="144">
        <f>C317*E317</f>
        <v>0</v>
      </c>
      <c r="G317" s="124"/>
    </row>
    <row r="318" spans="1:7" ht="15">
      <c r="A318" s="145"/>
      <c r="B318" s="22"/>
      <c r="C318" s="146"/>
      <c r="D318" s="146"/>
      <c r="E318" s="146"/>
      <c r="F318" s="146"/>
      <c r="G318" s="124"/>
    </row>
    <row r="319" spans="1:7" ht="61.8" thickBot="1">
      <c r="A319" s="135" t="s">
        <v>70</v>
      </c>
      <c r="B319" s="107" t="s">
        <v>367</v>
      </c>
      <c r="C319" s="136"/>
      <c r="D319" s="137"/>
      <c r="E319" s="137"/>
      <c r="F319" s="148"/>
      <c r="G319" s="124"/>
    </row>
    <row r="320" spans="1:7" ht="21.75" customHeight="1" thickBot="1">
      <c r="A320" s="139"/>
      <c r="B320" s="140" t="s">
        <v>368</v>
      </c>
      <c r="C320" s="141">
        <v>1</v>
      </c>
      <c r="D320" s="142" t="s">
        <v>9</v>
      </c>
      <c r="E320" s="143"/>
      <c r="F320" s="144">
        <f>C320*E320</f>
        <v>0</v>
      </c>
      <c r="G320" s="280"/>
    </row>
    <row r="321" spans="1:7" ht="21.75" customHeight="1" thickBot="1">
      <c r="A321" s="139"/>
      <c r="B321" s="140" t="s">
        <v>369</v>
      </c>
      <c r="C321" s="141">
        <v>1</v>
      </c>
      <c r="D321" s="142" t="s">
        <v>9</v>
      </c>
      <c r="E321" s="143"/>
      <c r="F321" s="144">
        <f>C321*E321</f>
        <v>0</v>
      </c>
      <c r="G321" s="280"/>
    </row>
    <row r="322" spans="1:7" ht="15">
      <c r="A322" s="145"/>
      <c r="B322" s="22"/>
      <c r="C322" s="146"/>
      <c r="D322" s="146"/>
      <c r="E322" s="146"/>
      <c r="F322" s="146"/>
      <c r="G322" s="124"/>
    </row>
    <row r="323" spans="1:7" s="149" customFormat="1" ht="49.5" thickBot="1">
      <c r="A323" s="135" t="s">
        <v>71</v>
      </c>
      <c r="B323" s="174" t="s">
        <v>370</v>
      </c>
      <c r="C323" s="136"/>
      <c r="D323" s="180"/>
      <c r="E323" s="180"/>
      <c r="F323" s="181"/>
      <c r="G323" s="305"/>
    </row>
    <row r="324" spans="1:7" s="149" customFormat="1" ht="21.75" customHeight="1" thickBot="1">
      <c r="A324" s="286"/>
      <c r="B324" s="312"/>
      <c r="C324" s="287">
        <v>0.05</v>
      </c>
      <c r="D324" s="142"/>
      <c r="E324" s="143">
        <f>SUM(F313:F323)</f>
        <v>0</v>
      </c>
      <c r="F324" s="144">
        <f>C324*E324</f>
        <v>0</v>
      </c>
      <c r="G324" s="305"/>
    </row>
    <row r="325" spans="1:7" s="149" customFormat="1" ht="15">
      <c r="A325" s="145"/>
      <c r="B325" s="306"/>
      <c r="C325" s="306"/>
      <c r="D325" s="306"/>
      <c r="E325" s="306"/>
      <c r="F325" s="306"/>
      <c r="G325" s="305"/>
    </row>
    <row r="326" spans="1:7" ht="13.5" customHeight="1" thickBot="1">
      <c r="A326" s="145"/>
      <c r="B326" s="22"/>
      <c r="C326" s="146"/>
      <c r="D326" s="146"/>
      <c r="E326" s="146"/>
      <c r="F326" s="146"/>
      <c r="G326" s="124"/>
    </row>
    <row r="327" spans="1:7" s="149" customFormat="1" ht="15.3" thickBot="1">
      <c r="A327" s="218" t="s">
        <v>362</v>
      </c>
      <c r="B327" s="23" t="s">
        <v>363</v>
      </c>
      <c r="C327" s="352"/>
      <c r="D327" s="353"/>
      <c r="E327" s="220"/>
      <c r="F327" s="221">
        <f>SUM(F313:F326)</f>
        <v>0</v>
      </c>
      <c r="G327" s="305"/>
    </row>
    <row r="328" spans="1:7" ht="13.5" customHeight="1">
      <c r="A328" s="145"/>
      <c r="B328" s="22"/>
      <c r="C328" s="146"/>
      <c r="D328" s="146"/>
      <c r="E328" s="146"/>
      <c r="F328" s="146"/>
      <c r="G328" s="124"/>
    </row>
    <row r="331" spans="1:7" ht="18" customHeight="1">
      <c r="A331" s="160" t="s">
        <v>371</v>
      </c>
      <c r="B331" s="23" t="s">
        <v>372</v>
      </c>
      <c r="C331" s="149"/>
      <c r="D331" s="149"/>
      <c r="E331" s="149"/>
      <c r="F331" s="149"/>
      <c r="G331" s="138"/>
    </row>
    <row r="332" spans="1:7" ht="13.5" customHeight="1">
      <c r="A332" s="145"/>
      <c r="B332" s="22"/>
      <c r="C332" s="146"/>
      <c r="D332" s="146"/>
      <c r="E332" s="146"/>
      <c r="F332" s="146"/>
      <c r="G332" s="138"/>
    </row>
    <row r="333" spans="1:7" ht="27.75" customHeight="1">
      <c r="A333" s="359" t="s">
        <v>373</v>
      </c>
      <c r="B333" s="359"/>
      <c r="C333" s="359"/>
      <c r="D333" s="359"/>
      <c r="E333" s="359"/>
      <c r="F333" s="359"/>
      <c r="G333" s="138"/>
    </row>
    <row r="334" spans="1:7" ht="27.75" customHeight="1">
      <c r="A334" s="359"/>
      <c r="B334" s="359"/>
      <c r="C334" s="359"/>
      <c r="D334" s="359"/>
      <c r="E334" s="359"/>
      <c r="F334" s="359"/>
      <c r="G334" s="138"/>
    </row>
    <row r="335" spans="1:7" ht="27.75" customHeight="1">
      <c r="A335" s="359"/>
      <c r="B335" s="359"/>
      <c r="C335" s="359"/>
      <c r="D335" s="359"/>
      <c r="E335" s="359"/>
      <c r="F335" s="359"/>
      <c r="G335" s="138"/>
    </row>
    <row r="336" spans="1:7" ht="27.75" customHeight="1">
      <c r="A336" s="359"/>
      <c r="B336" s="359"/>
      <c r="C336" s="359"/>
      <c r="D336" s="359"/>
      <c r="E336" s="359"/>
      <c r="F336" s="359"/>
      <c r="G336" s="138"/>
    </row>
    <row r="337" spans="1:7" ht="27.75" customHeight="1">
      <c r="A337" s="359"/>
      <c r="B337" s="359"/>
      <c r="C337" s="359"/>
      <c r="D337" s="359"/>
      <c r="E337" s="359"/>
      <c r="F337" s="359"/>
      <c r="G337" s="138"/>
    </row>
    <row r="338" spans="1:7" ht="27.75" customHeight="1">
      <c r="A338" s="359"/>
      <c r="B338" s="359"/>
      <c r="C338" s="359"/>
      <c r="D338" s="359"/>
      <c r="E338" s="359"/>
      <c r="F338" s="359"/>
      <c r="G338" s="138"/>
    </row>
    <row r="339" spans="1:7" ht="27.75" customHeight="1">
      <c r="A339" s="359"/>
      <c r="B339" s="359"/>
      <c r="C339" s="359"/>
      <c r="D339" s="359"/>
      <c r="E339" s="359"/>
      <c r="F339" s="359"/>
      <c r="G339" s="138"/>
    </row>
    <row r="340" spans="1:7" ht="27.75" customHeight="1">
      <c r="A340" s="359"/>
      <c r="B340" s="359"/>
      <c r="C340" s="359"/>
      <c r="D340" s="359"/>
      <c r="E340" s="359"/>
      <c r="F340" s="359"/>
      <c r="G340" s="138"/>
    </row>
    <row r="341" spans="1:7" ht="27.75" customHeight="1">
      <c r="A341" s="359"/>
      <c r="B341" s="359"/>
      <c r="C341" s="359"/>
      <c r="D341" s="359"/>
      <c r="E341" s="359"/>
      <c r="F341" s="359"/>
      <c r="G341" s="138"/>
    </row>
    <row r="342" spans="1:7" ht="27.75" customHeight="1">
      <c r="A342" s="359"/>
      <c r="B342" s="359"/>
      <c r="C342" s="359"/>
      <c r="D342" s="359"/>
      <c r="E342" s="359"/>
      <c r="F342" s="359"/>
      <c r="G342" s="138"/>
    </row>
    <row r="343" spans="1:7" ht="27.75" customHeight="1">
      <c r="A343" s="359"/>
      <c r="B343" s="359"/>
      <c r="C343" s="359"/>
      <c r="D343" s="359"/>
      <c r="E343" s="359"/>
      <c r="F343" s="359"/>
      <c r="G343" s="138"/>
    </row>
    <row r="344" spans="1:7" ht="27.75" customHeight="1">
      <c r="A344" s="359"/>
      <c r="B344" s="359"/>
      <c r="C344" s="359"/>
      <c r="D344" s="359"/>
      <c r="E344" s="359"/>
      <c r="F344" s="359"/>
      <c r="G344" s="138"/>
    </row>
    <row r="345" spans="1:7" ht="27.75" customHeight="1">
      <c r="A345" s="359"/>
      <c r="B345" s="359"/>
      <c r="C345" s="359"/>
      <c r="D345" s="359"/>
      <c r="E345" s="359"/>
      <c r="F345" s="359"/>
      <c r="G345" s="138"/>
    </row>
    <row r="346" spans="1:7" ht="27.75" customHeight="1">
      <c r="A346" s="359"/>
      <c r="B346" s="359"/>
      <c r="C346" s="359"/>
      <c r="D346" s="359"/>
      <c r="E346" s="359"/>
      <c r="F346" s="359"/>
      <c r="G346" s="138"/>
    </row>
    <row r="347" spans="1:7" ht="27.75" customHeight="1">
      <c r="A347" s="359"/>
      <c r="B347" s="359"/>
      <c r="C347" s="359"/>
      <c r="D347" s="359"/>
      <c r="E347" s="359"/>
      <c r="F347" s="359"/>
      <c r="G347" s="138"/>
    </row>
    <row r="348" spans="1:7" ht="27.75" customHeight="1">
      <c r="A348" s="359"/>
      <c r="B348" s="359"/>
      <c r="C348" s="359"/>
      <c r="D348" s="359"/>
      <c r="E348" s="359"/>
      <c r="F348" s="359"/>
      <c r="G348" s="138"/>
    </row>
    <row r="349" spans="1:7" ht="27.75" customHeight="1">
      <c r="A349" s="359"/>
      <c r="B349" s="359"/>
      <c r="C349" s="359"/>
      <c r="D349" s="359"/>
      <c r="E349" s="359"/>
      <c r="F349" s="359"/>
      <c r="G349" s="138"/>
    </row>
    <row r="350" spans="1:7" ht="27.75" customHeight="1">
      <c r="A350" s="359"/>
      <c r="B350" s="359"/>
      <c r="C350" s="359"/>
      <c r="D350" s="359"/>
      <c r="E350" s="359"/>
      <c r="F350" s="359"/>
      <c r="G350" s="138"/>
    </row>
    <row r="351" spans="1:7" ht="42" customHeight="1">
      <c r="A351" s="359"/>
      <c r="B351" s="359"/>
      <c r="C351" s="359"/>
      <c r="D351" s="359"/>
      <c r="E351" s="359"/>
      <c r="F351" s="359"/>
      <c r="G351" s="138"/>
    </row>
    <row r="352" spans="1:7" ht="42" customHeight="1">
      <c r="A352" s="359"/>
      <c r="B352" s="359"/>
      <c r="C352" s="359"/>
      <c r="D352" s="359"/>
      <c r="E352" s="359"/>
      <c r="F352" s="359"/>
      <c r="G352" s="138"/>
    </row>
    <row r="353" spans="1:7" ht="6.75" customHeight="1">
      <c r="A353" s="217"/>
      <c r="B353" s="22"/>
      <c r="C353" s="146"/>
      <c r="D353" s="146"/>
      <c r="E353" s="146"/>
      <c r="F353" s="146"/>
      <c r="G353" s="138"/>
    </row>
    <row r="354" spans="1:7" ht="49.2">
      <c r="A354" s="145"/>
      <c r="B354" s="313" t="s">
        <v>374</v>
      </c>
      <c r="C354" s="146"/>
      <c r="D354" s="146"/>
      <c r="E354" s="146"/>
      <c r="F354" s="146"/>
      <c r="G354" s="138"/>
    </row>
    <row r="355" spans="1:7" ht="13.5" customHeight="1">
      <c r="A355" s="145"/>
      <c r="B355" s="22"/>
      <c r="C355" s="146"/>
      <c r="D355" s="146"/>
      <c r="E355" s="146"/>
      <c r="F355" s="146"/>
      <c r="G355" s="138"/>
    </row>
    <row r="356" spans="1:7" ht="13.5" customHeight="1">
      <c r="A356" s="145"/>
      <c r="B356" s="22"/>
      <c r="C356" s="146"/>
      <c r="D356" s="146"/>
      <c r="E356" s="146"/>
      <c r="F356" s="146"/>
      <c r="G356" s="138"/>
    </row>
    <row r="357" spans="1:7" s="216" customFormat="1" ht="111" thickBot="1">
      <c r="A357" s="135" t="s">
        <v>74</v>
      </c>
      <c r="B357" s="107" t="s">
        <v>375</v>
      </c>
      <c r="C357" s="314"/>
      <c r="D357" s="315"/>
      <c r="E357" s="315"/>
      <c r="F357" s="148"/>
    </row>
    <row r="358" spans="1:7" s="216" customFormat="1" ht="21" customHeight="1" thickBot="1">
      <c r="A358" s="316"/>
      <c r="B358" s="317"/>
      <c r="C358" s="141">
        <v>365</v>
      </c>
      <c r="D358" s="142" t="s">
        <v>5</v>
      </c>
      <c r="E358" s="143"/>
      <c r="F358" s="144">
        <f>C358*E358</f>
        <v>0</v>
      </c>
      <c r="G358" s="280"/>
    </row>
    <row r="359" spans="1:7" s="216" customFormat="1" ht="13.5" customHeight="1">
      <c r="A359" s="213"/>
      <c r="B359" s="214"/>
      <c r="C359" s="215"/>
      <c r="D359" s="215"/>
      <c r="E359" s="215"/>
      <c r="F359" s="146"/>
    </row>
    <row r="360" spans="1:7" s="216" customFormat="1" ht="98.7" thickBot="1">
      <c r="A360" s="135" t="s">
        <v>70</v>
      </c>
      <c r="B360" s="107" t="s">
        <v>376</v>
      </c>
      <c r="C360" s="314"/>
      <c r="D360" s="315"/>
      <c r="E360" s="315"/>
      <c r="F360" s="148"/>
    </row>
    <row r="361" spans="1:7" s="216" customFormat="1" ht="21" customHeight="1" thickBot="1">
      <c r="A361" s="316"/>
      <c r="B361" s="317"/>
      <c r="C361" s="141">
        <v>78</v>
      </c>
      <c r="D361" s="142" t="s">
        <v>5</v>
      </c>
      <c r="E361" s="143"/>
      <c r="F361" s="144">
        <f>C361*E361</f>
        <v>0</v>
      </c>
      <c r="G361" s="280"/>
    </row>
    <row r="362" spans="1:7" s="216" customFormat="1" ht="13.5" customHeight="1">
      <c r="A362" s="213"/>
      <c r="B362" s="214"/>
      <c r="C362" s="215"/>
      <c r="D362" s="215"/>
      <c r="E362" s="215"/>
      <c r="F362" s="146"/>
    </row>
    <row r="363" spans="1:7" s="216" customFormat="1" ht="123.3" thickBot="1">
      <c r="A363" s="135" t="s">
        <v>71</v>
      </c>
      <c r="B363" s="107" t="s">
        <v>377</v>
      </c>
      <c r="C363" s="314"/>
      <c r="D363" s="315"/>
      <c r="E363" s="315"/>
      <c r="F363" s="148"/>
    </row>
    <row r="364" spans="1:7" s="216" customFormat="1" ht="21" customHeight="1" thickBot="1">
      <c r="A364" s="316"/>
      <c r="B364" s="317"/>
      <c r="C364" s="141">
        <v>56</v>
      </c>
      <c r="D364" s="142" t="s">
        <v>5</v>
      </c>
      <c r="E364" s="143"/>
      <c r="F364" s="144">
        <f>C364*E364</f>
        <v>0</v>
      </c>
    </row>
    <row r="365" spans="1:7" s="216" customFormat="1" ht="13.5" customHeight="1">
      <c r="A365" s="213"/>
      <c r="B365" s="214"/>
      <c r="C365" s="215"/>
      <c r="D365" s="215"/>
      <c r="E365" s="215"/>
      <c r="F365" s="146"/>
    </row>
    <row r="366" spans="1:7" s="216" customFormat="1" ht="61.8" thickBot="1">
      <c r="A366" s="135" t="s">
        <v>72</v>
      </c>
      <c r="B366" s="107" t="s">
        <v>378</v>
      </c>
      <c r="C366" s="314"/>
      <c r="D366" s="315"/>
      <c r="E366" s="315"/>
      <c r="F366" s="148"/>
    </row>
    <row r="367" spans="1:7" s="216" customFormat="1" ht="21" customHeight="1" thickBot="1">
      <c r="A367" s="316"/>
      <c r="B367" s="317"/>
      <c r="C367" s="141">
        <v>3</v>
      </c>
      <c r="D367" s="142" t="s">
        <v>5</v>
      </c>
      <c r="E367" s="143"/>
      <c r="F367" s="144">
        <f>C367*E367</f>
        <v>0</v>
      </c>
      <c r="G367" s="280"/>
    </row>
    <row r="368" spans="1:7" s="216" customFormat="1" ht="13.5" customHeight="1">
      <c r="A368" s="213"/>
      <c r="B368" s="214"/>
      <c r="C368" s="215"/>
      <c r="D368" s="215"/>
      <c r="E368" s="215"/>
      <c r="F368" s="146"/>
    </row>
    <row r="369" spans="1:7" s="149" customFormat="1" ht="37.200000000000003" thickBot="1">
      <c r="A369" s="135" t="s">
        <v>75</v>
      </c>
      <c r="B369" s="174" t="s">
        <v>379</v>
      </c>
      <c r="C369" s="136"/>
      <c r="D369" s="180"/>
      <c r="E369" s="180"/>
      <c r="F369" s="181"/>
    </row>
    <row r="370" spans="1:7" s="149" customFormat="1" ht="21.75" customHeight="1" thickBot="1">
      <c r="A370" s="286"/>
      <c r="B370" s="140"/>
      <c r="C370" s="287">
        <v>0.05</v>
      </c>
      <c r="D370" s="142"/>
      <c r="E370" s="143">
        <f>SUM(F354:F369)</f>
        <v>0</v>
      </c>
      <c r="F370" s="144">
        <f>C370*E370</f>
        <v>0</v>
      </c>
    </row>
    <row r="371" spans="1:7" s="149" customFormat="1" ht="14.1">
      <c r="A371" s="145"/>
      <c r="B371" s="288"/>
      <c r="C371" s="288"/>
      <c r="D371" s="288"/>
      <c r="E371" s="288"/>
      <c r="F371" s="288"/>
    </row>
    <row r="372" spans="1:7" ht="13.5" customHeight="1" thickBot="1">
      <c r="A372" s="145"/>
      <c r="B372" s="22"/>
      <c r="C372" s="146"/>
      <c r="D372" s="146"/>
      <c r="E372" s="146"/>
      <c r="F372" s="146"/>
      <c r="G372" s="138"/>
    </row>
    <row r="373" spans="1:7" ht="21" customHeight="1" thickBot="1">
      <c r="A373" s="218" t="s">
        <v>371</v>
      </c>
      <c r="B373" s="23" t="s">
        <v>372</v>
      </c>
      <c r="C373" s="352" t="s">
        <v>3</v>
      </c>
      <c r="D373" s="353"/>
      <c r="E373" s="220"/>
      <c r="F373" s="221">
        <f>SUM(F353:F372)</f>
        <v>0</v>
      </c>
      <c r="G373" s="138"/>
    </row>
    <row r="377" spans="1:7" ht="18.75" customHeight="1">
      <c r="A377" s="160" t="s">
        <v>380</v>
      </c>
      <c r="B377" s="23" t="s">
        <v>381</v>
      </c>
      <c r="C377" s="149"/>
      <c r="D377" s="149"/>
      <c r="E377" s="149"/>
      <c r="F377" s="149"/>
      <c r="G377" s="124"/>
    </row>
    <row r="378" spans="1:7" ht="13.5" customHeight="1">
      <c r="A378" s="145"/>
      <c r="B378" s="22"/>
      <c r="C378" s="146"/>
      <c r="D378" s="146"/>
      <c r="E378" s="146"/>
      <c r="F378" s="146"/>
      <c r="G378" s="124"/>
    </row>
    <row r="379" spans="1:7" ht="73.5" customHeight="1">
      <c r="A379" s="359" t="s">
        <v>382</v>
      </c>
      <c r="B379" s="359"/>
      <c r="C379" s="359"/>
      <c r="D379" s="359"/>
      <c r="E379" s="359"/>
      <c r="F379" s="359"/>
      <c r="G379" s="124"/>
    </row>
    <row r="380" spans="1:7" ht="73.5" customHeight="1">
      <c r="A380" s="359"/>
      <c r="B380" s="359"/>
      <c r="C380" s="359"/>
      <c r="D380" s="359"/>
      <c r="E380" s="359"/>
      <c r="F380" s="359"/>
      <c r="G380" s="124"/>
    </row>
    <row r="381" spans="1:7" ht="73.5" customHeight="1">
      <c r="A381" s="359"/>
      <c r="B381" s="359"/>
      <c r="C381" s="359"/>
      <c r="D381" s="359"/>
      <c r="E381" s="359"/>
      <c r="F381" s="359"/>
      <c r="G381" s="124"/>
    </row>
    <row r="382" spans="1:7" ht="73.5" customHeight="1">
      <c r="A382" s="359"/>
      <c r="B382" s="359"/>
      <c r="C382" s="359"/>
      <c r="D382" s="359"/>
      <c r="E382" s="359"/>
      <c r="F382" s="359"/>
      <c r="G382" s="124"/>
    </row>
    <row r="383" spans="1:7" ht="73.5" customHeight="1">
      <c r="A383" s="359"/>
      <c r="B383" s="359"/>
      <c r="C383" s="359"/>
      <c r="D383" s="359"/>
      <c r="E383" s="359"/>
      <c r="F383" s="359"/>
      <c r="G383" s="124"/>
    </row>
    <row r="384" spans="1:7" ht="73.5" customHeight="1">
      <c r="A384" s="359"/>
      <c r="B384" s="359"/>
      <c r="C384" s="359"/>
      <c r="D384" s="359"/>
      <c r="E384" s="359"/>
      <c r="F384" s="359"/>
      <c r="G384" s="124"/>
    </row>
    <row r="385" spans="1:7" ht="73.5" customHeight="1">
      <c r="A385" s="359"/>
      <c r="B385" s="359"/>
      <c r="C385" s="359"/>
      <c r="D385" s="359"/>
      <c r="E385" s="359"/>
      <c r="F385" s="359"/>
      <c r="G385" s="124"/>
    </row>
    <row r="386" spans="1:7" ht="13.5" customHeight="1">
      <c r="A386" s="145"/>
      <c r="B386" s="22"/>
      <c r="C386" s="146"/>
      <c r="D386" s="146"/>
      <c r="E386" s="146"/>
      <c r="F386" s="146"/>
      <c r="G386" s="124"/>
    </row>
    <row r="387" spans="1:7" ht="13.5" customHeight="1">
      <c r="A387" s="318"/>
      <c r="B387" s="319"/>
      <c r="C387" s="320"/>
      <c r="D387" s="320"/>
      <c r="E387" s="320"/>
      <c r="F387" s="320"/>
      <c r="G387" s="124"/>
    </row>
    <row r="388" spans="1:7" s="5" customFormat="1" ht="173.25" customHeight="1">
      <c r="A388" s="245" t="s">
        <v>74</v>
      </c>
      <c r="B388" s="360" t="s">
        <v>383</v>
      </c>
      <c r="C388" s="246"/>
      <c r="D388" s="247"/>
      <c r="E388" s="248"/>
      <c r="F388" s="249"/>
      <c r="G388" s="134"/>
    </row>
    <row r="389" spans="1:7" s="5" customFormat="1" ht="165" customHeight="1">
      <c r="A389" s="321"/>
      <c r="B389" s="373"/>
      <c r="C389" s="322"/>
      <c r="D389" s="240"/>
      <c r="E389" s="248"/>
      <c r="F389" s="323"/>
      <c r="G389" s="134"/>
    </row>
    <row r="390" spans="1:7" s="5" customFormat="1" ht="165" customHeight="1" thickBot="1">
      <c r="A390" s="250"/>
      <c r="B390" s="361"/>
      <c r="C390" s="251"/>
      <c r="D390" s="240"/>
      <c r="E390" s="248"/>
      <c r="F390" s="252"/>
      <c r="G390" s="324"/>
    </row>
    <row r="391" spans="1:7" s="5" customFormat="1" ht="18.75" customHeight="1" thickBot="1">
      <c r="A391" s="253"/>
      <c r="B391" s="150" t="s">
        <v>384</v>
      </c>
      <c r="C391" s="254">
        <v>829</v>
      </c>
      <c r="D391" s="255" t="s">
        <v>5</v>
      </c>
      <c r="E391" s="256"/>
      <c r="F391" s="144">
        <f>C391*E391</f>
        <v>0</v>
      </c>
      <c r="G391" s="280"/>
    </row>
    <row r="392" spans="1:7" s="5" customFormat="1" ht="18.75" customHeight="1" thickBot="1">
      <c r="A392" s="257"/>
      <c r="B392" s="258" t="s">
        <v>385</v>
      </c>
      <c r="C392" s="254">
        <v>829</v>
      </c>
      <c r="D392" s="255" t="s">
        <v>5</v>
      </c>
      <c r="E392" s="256"/>
      <c r="F392" s="144">
        <f>C392*E392</f>
        <v>0</v>
      </c>
      <c r="G392" s="280"/>
    </row>
    <row r="393" spans="1:7" s="5" customFormat="1" ht="14.1">
      <c r="A393" s="325"/>
      <c r="B393" s="326"/>
      <c r="C393" s="79"/>
      <c r="D393" s="327"/>
      <c r="E393" s="327"/>
      <c r="F393" s="79"/>
      <c r="G393" s="242"/>
    </row>
    <row r="394" spans="1:7" s="5" customFormat="1" ht="49.5" thickBot="1">
      <c r="A394" s="73" t="s">
        <v>70</v>
      </c>
      <c r="B394" s="339" t="s">
        <v>386</v>
      </c>
      <c r="C394" s="328"/>
      <c r="D394" s="12"/>
      <c r="E394" s="12"/>
      <c r="F394" s="17"/>
      <c r="G394" s="116"/>
    </row>
    <row r="395" spans="1:7" s="5" customFormat="1" ht="21" customHeight="1" thickBot="1">
      <c r="A395" s="76"/>
      <c r="B395" s="4"/>
      <c r="C395" s="77">
        <v>630</v>
      </c>
      <c r="D395" s="18" t="s">
        <v>6</v>
      </c>
      <c r="E395" s="329"/>
      <c r="F395" s="144">
        <f>C395*E395</f>
        <v>0</v>
      </c>
      <c r="G395" s="280"/>
    </row>
    <row r="396" spans="1:7" s="5" customFormat="1" ht="15">
      <c r="A396" s="78"/>
      <c r="B396" s="1"/>
      <c r="C396" s="2"/>
      <c r="D396" s="2"/>
      <c r="E396" s="2"/>
      <c r="F396" s="2"/>
      <c r="G396" s="116"/>
    </row>
    <row r="397" spans="1:7" s="5" customFormat="1" ht="74.099999999999994" thickBot="1">
      <c r="A397" s="73" t="s">
        <v>71</v>
      </c>
      <c r="B397" s="339" t="s">
        <v>387</v>
      </c>
      <c r="C397" s="328"/>
      <c r="D397" s="12"/>
      <c r="E397" s="12"/>
      <c r="F397" s="17"/>
      <c r="G397" s="116"/>
    </row>
    <row r="398" spans="1:7" s="5" customFormat="1" ht="21" customHeight="1" thickBot="1">
      <c r="A398" s="76"/>
      <c r="B398" s="4"/>
      <c r="C398" s="77">
        <v>65</v>
      </c>
      <c r="D398" s="18" t="s">
        <v>5</v>
      </c>
      <c r="E398" s="19"/>
      <c r="F398" s="144">
        <f>C398*E398</f>
        <v>0</v>
      </c>
      <c r="G398" s="116"/>
    </row>
    <row r="399" spans="1:7" s="5" customFormat="1" ht="15">
      <c r="A399" s="78"/>
      <c r="B399" s="1"/>
      <c r="C399" s="2"/>
      <c r="D399" s="2"/>
      <c r="E399" s="2"/>
      <c r="F399" s="2"/>
      <c r="G399" s="116"/>
    </row>
    <row r="400" spans="1:7" s="149" customFormat="1" ht="37.200000000000003" thickBot="1">
      <c r="A400" s="135" t="s">
        <v>72</v>
      </c>
      <c r="B400" s="174" t="s">
        <v>388</v>
      </c>
      <c r="C400" s="136"/>
      <c r="D400" s="180"/>
      <c r="E400" s="180"/>
      <c r="F400" s="181"/>
      <c r="G400" s="305"/>
    </row>
    <row r="401" spans="1:7" s="149" customFormat="1" ht="21.75" customHeight="1" thickBot="1">
      <c r="A401" s="286"/>
      <c r="B401" s="140"/>
      <c r="C401" s="287">
        <v>0.05</v>
      </c>
      <c r="D401" s="142"/>
      <c r="E401" s="143">
        <f>SUM(F386:F400)</f>
        <v>0</v>
      </c>
      <c r="F401" s="144">
        <f>C401*E401</f>
        <v>0</v>
      </c>
      <c r="G401" s="305"/>
    </row>
    <row r="402" spans="1:7" s="149" customFormat="1" ht="15">
      <c r="A402" s="145"/>
      <c r="B402" s="288"/>
      <c r="C402" s="288"/>
      <c r="D402" s="288"/>
      <c r="E402" s="288"/>
      <c r="F402" s="288"/>
      <c r="G402" s="305"/>
    </row>
    <row r="403" spans="1:7" ht="13.5" customHeight="1" thickBot="1">
      <c r="A403" s="145"/>
      <c r="B403" s="22"/>
      <c r="C403" s="146"/>
      <c r="D403" s="146"/>
      <c r="E403" s="146"/>
      <c r="F403" s="146"/>
      <c r="G403" s="124"/>
    </row>
    <row r="404" spans="1:7" ht="21" customHeight="1" thickBot="1">
      <c r="A404" s="218" t="s">
        <v>380</v>
      </c>
      <c r="B404" s="23" t="s">
        <v>381</v>
      </c>
      <c r="C404" s="352" t="s">
        <v>3</v>
      </c>
      <c r="D404" s="353"/>
      <c r="E404" s="220"/>
      <c r="F404" s="221">
        <f>SUM(F386:F403)</f>
        <v>0</v>
      </c>
      <c r="G404" s="124"/>
    </row>
    <row r="405" spans="1:7" ht="13.5" customHeight="1">
      <c r="A405" s="145"/>
      <c r="B405" s="22"/>
      <c r="C405" s="146"/>
      <c r="D405" s="146"/>
      <c r="E405" s="146"/>
      <c r="F405" s="146"/>
      <c r="G405" s="124"/>
    </row>
    <row r="408" spans="1:7" s="5" customFormat="1" ht="18" customHeight="1">
      <c r="A408" s="71" t="s">
        <v>389</v>
      </c>
      <c r="B408" s="9" t="s">
        <v>390</v>
      </c>
      <c r="C408"/>
      <c r="D408"/>
      <c r="E408"/>
      <c r="F408"/>
    </row>
    <row r="409" spans="1:7" s="5" customFormat="1" ht="13.5" customHeight="1">
      <c r="A409" s="78"/>
      <c r="B409" s="1"/>
      <c r="C409" s="2"/>
      <c r="D409" s="2"/>
      <c r="E409" s="2"/>
      <c r="F409" s="2"/>
    </row>
    <row r="410" spans="1:7" s="5" customFormat="1" ht="13.5" customHeight="1">
      <c r="A410" s="330"/>
      <c r="B410" s="1"/>
      <c r="C410" s="2"/>
      <c r="D410" s="2"/>
      <c r="E410" s="2"/>
      <c r="F410" s="2"/>
    </row>
    <row r="411" spans="1:7" s="5" customFormat="1" ht="30.75" customHeight="1">
      <c r="A411" s="355" t="s">
        <v>391</v>
      </c>
      <c r="B411" s="355"/>
      <c r="C411" s="355"/>
      <c r="D411" s="355"/>
      <c r="E411" s="355"/>
      <c r="F411" s="355"/>
    </row>
    <row r="412" spans="1:7" s="5" customFormat="1" ht="30.75" customHeight="1">
      <c r="A412" s="355"/>
      <c r="B412" s="355"/>
      <c r="C412" s="355"/>
      <c r="D412" s="355"/>
      <c r="E412" s="355"/>
      <c r="F412" s="355"/>
    </row>
    <row r="413" spans="1:7" s="5" customFormat="1" ht="30.75" customHeight="1">
      <c r="A413" s="355"/>
      <c r="B413" s="355"/>
      <c r="C413" s="355"/>
      <c r="D413" s="355"/>
      <c r="E413" s="355"/>
      <c r="F413" s="355"/>
    </row>
    <row r="414" spans="1:7" s="5" customFormat="1" ht="30.75" customHeight="1">
      <c r="A414" s="355"/>
      <c r="B414" s="355"/>
      <c r="C414" s="355"/>
      <c r="D414" s="355"/>
      <c r="E414" s="355"/>
      <c r="F414" s="355"/>
    </row>
    <row r="415" spans="1:7" s="5" customFormat="1" ht="30.75" customHeight="1">
      <c r="A415" s="355"/>
      <c r="B415" s="355"/>
      <c r="C415" s="355"/>
      <c r="D415" s="355"/>
      <c r="E415" s="355"/>
      <c r="F415" s="355"/>
    </row>
    <row r="416" spans="1:7" s="5" customFormat="1" ht="30.75" customHeight="1">
      <c r="A416" s="355"/>
      <c r="B416" s="355"/>
      <c r="C416" s="355"/>
      <c r="D416" s="355"/>
      <c r="E416" s="355"/>
      <c r="F416" s="355"/>
    </row>
    <row r="417" spans="1:6" s="5" customFormat="1" ht="30.75" customHeight="1">
      <c r="A417" s="355"/>
      <c r="B417" s="355"/>
      <c r="C417" s="355"/>
      <c r="D417" s="355"/>
      <c r="E417" s="355"/>
      <c r="F417" s="355"/>
    </row>
    <row r="418" spans="1:6" s="5" customFormat="1" ht="30.75" customHeight="1">
      <c r="A418" s="355"/>
      <c r="B418" s="355"/>
      <c r="C418" s="355"/>
      <c r="D418" s="355"/>
      <c r="E418" s="355"/>
      <c r="F418" s="355"/>
    </row>
    <row r="419" spans="1:6" s="5" customFormat="1" ht="30.75" customHeight="1">
      <c r="A419" s="355"/>
      <c r="B419" s="355"/>
      <c r="C419" s="355"/>
      <c r="D419" s="355"/>
      <c r="E419" s="355"/>
      <c r="F419" s="355"/>
    </row>
    <row r="420" spans="1:6" s="5" customFormat="1" ht="30.75" customHeight="1">
      <c r="A420" s="355"/>
      <c r="B420" s="355"/>
      <c r="C420" s="355"/>
      <c r="D420" s="355"/>
      <c r="E420" s="355"/>
      <c r="F420" s="355"/>
    </row>
    <row r="421" spans="1:6" s="5" customFormat="1" ht="30.75" customHeight="1">
      <c r="A421" s="355"/>
      <c r="B421" s="355"/>
      <c r="C421" s="355"/>
      <c r="D421" s="355"/>
      <c r="E421" s="355"/>
      <c r="F421" s="355"/>
    </row>
    <row r="422" spans="1:6" s="5" customFormat="1" ht="30.75" customHeight="1">
      <c r="A422" s="355"/>
      <c r="B422" s="355"/>
      <c r="C422" s="355"/>
      <c r="D422" s="355"/>
      <c r="E422" s="355"/>
      <c r="F422" s="355"/>
    </row>
    <row r="423" spans="1:6" s="5" customFormat="1" ht="30.75" customHeight="1">
      <c r="A423" s="355"/>
      <c r="B423" s="355"/>
      <c r="C423" s="355"/>
      <c r="D423" s="355"/>
      <c r="E423" s="355"/>
      <c r="F423" s="355"/>
    </row>
    <row r="424" spans="1:6" s="5" customFormat="1" ht="30.75" customHeight="1">
      <c r="A424" s="355"/>
      <c r="B424" s="355"/>
      <c r="C424" s="355"/>
      <c r="D424" s="355"/>
      <c r="E424" s="355"/>
      <c r="F424" s="355"/>
    </row>
    <row r="425" spans="1:6" s="5" customFormat="1" ht="30.75" customHeight="1">
      <c r="A425" s="355"/>
      <c r="B425" s="355"/>
      <c r="C425" s="355"/>
      <c r="D425" s="355"/>
      <c r="E425" s="355"/>
      <c r="F425" s="355"/>
    </row>
    <row r="426" spans="1:6" s="5" customFormat="1" ht="30.75" customHeight="1">
      <c r="A426" s="355"/>
      <c r="B426" s="355"/>
      <c r="C426" s="355"/>
      <c r="D426" s="355"/>
      <c r="E426" s="355"/>
      <c r="F426" s="355"/>
    </row>
    <row r="427" spans="1:6" s="5" customFormat="1" ht="30.75" customHeight="1">
      <c r="A427" s="355"/>
      <c r="B427" s="355"/>
      <c r="C427" s="355"/>
      <c r="D427" s="355"/>
      <c r="E427" s="355"/>
      <c r="F427" s="355"/>
    </row>
    <row r="428" spans="1:6" s="5" customFormat="1" ht="30.75" customHeight="1">
      <c r="A428" s="355"/>
      <c r="B428" s="355"/>
      <c r="C428" s="355"/>
      <c r="D428" s="355"/>
      <c r="E428" s="355"/>
      <c r="F428" s="355"/>
    </row>
    <row r="429" spans="1:6" s="5" customFormat="1" ht="30.75" customHeight="1">
      <c r="A429" s="355"/>
      <c r="B429" s="355"/>
      <c r="C429" s="355"/>
      <c r="D429" s="355"/>
      <c r="E429" s="355"/>
      <c r="F429" s="355"/>
    </row>
    <row r="430" spans="1:6" s="5" customFormat="1" ht="13.5" customHeight="1">
      <c r="A430" s="61"/>
      <c r="B430" s="1"/>
      <c r="C430" s="2"/>
      <c r="D430" s="2"/>
      <c r="E430" s="2"/>
      <c r="F430" s="2"/>
    </row>
    <row r="431" spans="1:6" s="5" customFormat="1" ht="55.5" customHeight="1">
      <c r="A431" s="61"/>
      <c r="B431" s="331" t="s">
        <v>392</v>
      </c>
      <c r="C431" s="2"/>
      <c r="D431" s="2"/>
      <c r="E431" s="2"/>
      <c r="F431" s="2"/>
    </row>
    <row r="432" spans="1:6" s="5" customFormat="1" ht="13.5" customHeight="1">
      <c r="A432" s="78"/>
      <c r="B432" s="1"/>
      <c r="C432" s="2"/>
      <c r="D432" s="2"/>
      <c r="E432" s="2"/>
      <c r="F432" s="2"/>
    </row>
    <row r="433" spans="1:7" s="5" customFormat="1" ht="13.5" customHeight="1">
      <c r="A433" s="78"/>
      <c r="B433" s="1"/>
      <c r="C433" s="2"/>
      <c r="D433" s="2"/>
      <c r="E433" s="2"/>
      <c r="F433" s="2"/>
    </row>
    <row r="434" spans="1:7" s="5" customFormat="1" ht="123.3" thickBot="1">
      <c r="A434" s="73" t="s">
        <v>74</v>
      </c>
      <c r="B434" s="10" t="s">
        <v>393</v>
      </c>
      <c r="C434" s="328"/>
      <c r="D434" s="12"/>
      <c r="E434" s="12"/>
      <c r="F434" s="17"/>
    </row>
    <row r="435" spans="1:7" s="5" customFormat="1" ht="22.5" customHeight="1" thickBot="1">
      <c r="A435" s="76"/>
      <c r="B435" s="4" t="s">
        <v>394</v>
      </c>
      <c r="C435" s="77">
        <v>2295</v>
      </c>
      <c r="D435" s="18" t="s">
        <v>5</v>
      </c>
      <c r="E435" s="19"/>
      <c r="F435" s="20">
        <f>C435*E435</f>
        <v>0</v>
      </c>
      <c r="G435" s="307"/>
    </row>
    <row r="436" spans="1:7" s="5" customFormat="1" ht="22.5" customHeight="1" thickBot="1">
      <c r="A436" s="76"/>
      <c r="B436" s="4" t="s">
        <v>395</v>
      </c>
      <c r="C436" s="77">
        <v>107</v>
      </c>
      <c r="D436" s="18" t="s">
        <v>5</v>
      </c>
      <c r="E436" s="19"/>
      <c r="F436" s="20">
        <f>C436*E436</f>
        <v>0</v>
      </c>
      <c r="G436" s="307"/>
    </row>
    <row r="437" spans="1:7" s="5" customFormat="1" ht="13.5" customHeight="1">
      <c r="A437" s="78"/>
      <c r="B437" s="1" t="s">
        <v>106</v>
      </c>
      <c r="C437" s="2"/>
      <c r="D437" s="2"/>
      <c r="E437" s="2"/>
      <c r="F437" s="2"/>
    </row>
    <row r="438" spans="1:7" s="5" customFormat="1" ht="49.5" thickBot="1">
      <c r="A438" s="73" t="s">
        <v>70</v>
      </c>
      <c r="B438" s="10" t="s">
        <v>396</v>
      </c>
      <c r="C438" s="328"/>
      <c r="D438" s="12"/>
      <c r="E438" s="12"/>
      <c r="F438" s="17"/>
    </row>
    <row r="439" spans="1:7" s="5" customFormat="1" ht="20.25" customHeight="1" thickBot="1">
      <c r="A439" s="76"/>
      <c r="B439" s="4"/>
      <c r="C439" s="77">
        <v>840</v>
      </c>
      <c r="D439" s="18" t="s">
        <v>5</v>
      </c>
      <c r="E439" s="19"/>
      <c r="F439" s="20">
        <f>C439*E439</f>
        <v>0</v>
      </c>
      <c r="G439" s="307"/>
    </row>
    <row r="440" spans="1:7" s="5" customFormat="1" ht="14.1">
      <c r="A440" s="78"/>
      <c r="B440" s="1"/>
      <c r="C440" s="2"/>
      <c r="D440" s="2"/>
      <c r="E440" s="2"/>
      <c r="F440" s="2"/>
    </row>
    <row r="441" spans="1:7" customFormat="1" ht="37.200000000000003" thickBot="1">
      <c r="A441" s="73" t="s">
        <v>71</v>
      </c>
      <c r="B441" s="106" t="s">
        <v>397</v>
      </c>
      <c r="C441" s="332"/>
      <c r="D441" s="333"/>
      <c r="E441" s="333"/>
      <c r="F441" s="334"/>
    </row>
    <row r="442" spans="1:7" customFormat="1" ht="21.75" customHeight="1" thickBot="1">
      <c r="A442" s="335"/>
      <c r="B442" s="80"/>
      <c r="C442" s="336">
        <v>0.05</v>
      </c>
      <c r="D442" s="337"/>
      <c r="E442" s="19">
        <f>SUM(F430:F441)</f>
        <v>0</v>
      </c>
      <c r="F442" s="20">
        <f>C442*E442</f>
        <v>0</v>
      </c>
    </row>
    <row r="443" spans="1:7" customFormat="1" ht="14.1">
      <c r="A443" s="78"/>
      <c r="B443" s="338"/>
      <c r="C443" s="338"/>
      <c r="D443" s="338"/>
      <c r="E443" s="338"/>
      <c r="F443" s="288"/>
    </row>
    <row r="444" spans="1:7" s="5" customFormat="1" ht="13.5" customHeight="1" thickBot="1">
      <c r="A444" s="78"/>
      <c r="B444" s="1"/>
      <c r="C444" s="2"/>
      <c r="D444" s="2"/>
      <c r="E444" s="2"/>
      <c r="F444" s="2"/>
    </row>
    <row r="445" spans="1:7" s="5" customFormat="1" ht="21" customHeight="1" thickBot="1">
      <c r="A445" s="81" t="s">
        <v>389</v>
      </c>
      <c r="B445" s="9" t="s">
        <v>390</v>
      </c>
      <c r="C445" s="356" t="s">
        <v>3</v>
      </c>
      <c r="D445" s="357"/>
      <c r="E445" s="82"/>
      <c r="F445" s="83">
        <f>SUM(F431:F444)</f>
        <v>0</v>
      </c>
    </row>
  </sheetData>
  <sheetProtection algorithmName="SHA-512" hashValue="M27WTGawEmQFHfIcCzjI57AO+6OqVeOZMtEpKj6pjJE4sMgK/tk/RYzPToqiYGfF314pKk4cJjZyuRGu6fnMmg==" saltValue="S3kXtWEJPQC5Iwfcs5X3UQ==" spinCount="100000" sheet="1" objects="1" scenarios="1"/>
  <protectedRanges>
    <protectedRange sqref="E1:E1048576" name="Obseg1"/>
  </protectedRanges>
  <mergeCells count="23">
    <mergeCell ref="B388:B390"/>
    <mergeCell ref="C404:D404"/>
    <mergeCell ref="A411:F429"/>
    <mergeCell ref="C445:D445"/>
    <mergeCell ref="B32:E32"/>
    <mergeCell ref="C290:D290"/>
    <mergeCell ref="A297:F312"/>
    <mergeCell ref="C327:D327"/>
    <mergeCell ref="A333:F352"/>
    <mergeCell ref="C373:D373"/>
    <mergeCell ref="A379:F385"/>
    <mergeCell ref="A165:F184"/>
    <mergeCell ref="C204:D204"/>
    <mergeCell ref="A210:F221"/>
    <mergeCell ref="A226:F226"/>
    <mergeCell ref="C254:D254"/>
    <mergeCell ref="A260:F278"/>
    <mergeCell ref="A30:F30"/>
    <mergeCell ref="C59:D59"/>
    <mergeCell ref="A66:F76"/>
    <mergeCell ref="A77:F82"/>
    <mergeCell ref="C131:D131"/>
    <mergeCell ref="A137:F164"/>
  </mergeCells>
  <conditionalFormatting sqref="F1:F3 F12 F255:F257 F292:F293 F283:F285 F329:F330 F406:F407 F446:F65872 F25:F26 E58:F59 F203:F207 F372:F376 F113:F115 F130:F136 F434:F435 F104 F165:F184 F437">
    <cfRule type="cellIs" dxfId="130" priority="131" stopIfTrue="1" operator="equal">
      <formula>0</formula>
    </cfRule>
  </conditionalFormatting>
  <conditionalFormatting sqref="E27:F31 E33:F33 F32">
    <cfRule type="cellIs" dxfId="129" priority="130" stopIfTrue="1" operator="equal">
      <formula>0</formula>
    </cfRule>
  </conditionalFormatting>
  <conditionalFormatting sqref="F60:F62">
    <cfRule type="cellIs" dxfId="128" priority="129" stopIfTrue="1" operator="equal">
      <formula>0</formula>
    </cfRule>
  </conditionalFormatting>
  <conditionalFormatting sqref="F63:F84">
    <cfRule type="cellIs" dxfId="127" priority="128" stopIfTrue="1" operator="equal">
      <formula>0</formula>
    </cfRule>
  </conditionalFormatting>
  <conditionalFormatting sqref="F258:F282 F286:F291">
    <cfRule type="cellIs" dxfId="126" priority="124" stopIfTrue="1" operator="equal">
      <formula>0</formula>
    </cfRule>
  </conditionalFormatting>
  <conditionalFormatting sqref="F253:F254 F208:F221">
    <cfRule type="cellIs" dxfId="125" priority="127" stopIfTrue="1" operator="equal">
      <formula>0</formula>
    </cfRule>
  </conditionalFormatting>
  <conditionalFormatting sqref="F222">
    <cfRule type="cellIs" dxfId="124" priority="126" stopIfTrue="1" operator="equal">
      <formula>0</formula>
    </cfRule>
  </conditionalFormatting>
  <conditionalFormatting sqref="F222">
    <cfRule type="cellIs" dxfId="123" priority="125" stopIfTrue="1" operator="equal">
      <formula>0</formula>
    </cfRule>
  </conditionalFormatting>
  <conditionalFormatting sqref="F326:F328 F294:F315">
    <cfRule type="cellIs" dxfId="122" priority="120" stopIfTrue="1" operator="equal">
      <formula>0</formula>
    </cfRule>
  </conditionalFormatting>
  <conditionalFormatting sqref="F331:F356">
    <cfRule type="cellIs" dxfId="121" priority="119" stopIfTrue="1" operator="equal">
      <formula>0</formula>
    </cfRule>
  </conditionalFormatting>
  <conditionalFormatting sqref="F408:F433 F441:F445">
    <cfRule type="cellIs" dxfId="120" priority="117" stopIfTrue="1" operator="equal">
      <formula>0</formula>
    </cfRule>
  </conditionalFormatting>
  <conditionalFormatting sqref="F14">
    <cfRule type="cellIs" dxfId="119" priority="110" stopIfTrue="1" operator="equal">
      <formula>0</formula>
    </cfRule>
  </conditionalFormatting>
  <conditionalFormatting sqref="F438:F440">
    <cfRule type="cellIs" dxfId="118" priority="111" stopIfTrue="1" operator="equal">
      <formula>0</formula>
    </cfRule>
  </conditionalFormatting>
  <conditionalFormatting sqref="F286:F287">
    <cfRule type="cellIs" dxfId="117" priority="122" stopIfTrue="1" operator="equal">
      <formula>0</formula>
    </cfRule>
    <cfRule type="cellIs" dxfId="116" priority="123" stopIfTrue="1" operator="equal">
      <formula>0</formula>
    </cfRule>
  </conditionalFormatting>
  <conditionalFormatting sqref="E287">
    <cfRule type="cellIs" dxfId="115" priority="121" stopIfTrue="1" operator="equal">
      <formula>0</formula>
    </cfRule>
  </conditionalFormatting>
  <conditionalFormatting sqref="F377:F387 F403:F405">
    <cfRule type="cellIs" dxfId="114" priority="118" stopIfTrue="1" operator="equal">
      <formula>0</formula>
    </cfRule>
  </conditionalFormatting>
  <conditionalFormatting sqref="F441:F443">
    <cfRule type="cellIs" dxfId="113" priority="116" stopIfTrue="1" operator="equal">
      <formula>0</formula>
    </cfRule>
  </conditionalFormatting>
  <conditionalFormatting sqref="F441:F443">
    <cfRule type="cellIs" dxfId="112" priority="115" stopIfTrue="1" operator="equal">
      <formula>0</formula>
    </cfRule>
  </conditionalFormatting>
  <conditionalFormatting sqref="F16">
    <cfRule type="cellIs" dxfId="111" priority="109" stopIfTrue="1" operator="equal">
      <formula>0</formula>
    </cfRule>
  </conditionalFormatting>
  <conditionalFormatting sqref="F441:F442">
    <cfRule type="cellIs" dxfId="110" priority="113" stopIfTrue="1" operator="equal">
      <formula>0</formula>
    </cfRule>
    <cfRule type="cellIs" dxfId="109" priority="114" stopIfTrue="1" operator="equal">
      <formula>0</formula>
    </cfRule>
  </conditionalFormatting>
  <conditionalFormatting sqref="E442">
    <cfRule type="cellIs" dxfId="108" priority="112" stopIfTrue="1" operator="equal">
      <formula>0</formula>
    </cfRule>
  </conditionalFormatting>
  <conditionalFormatting sqref="F18">
    <cfRule type="cellIs" dxfId="107" priority="108" stopIfTrue="1" operator="equal">
      <formula>0</formula>
    </cfRule>
  </conditionalFormatting>
  <conditionalFormatting sqref="F20">
    <cfRule type="cellIs" dxfId="106" priority="107" stopIfTrue="1" operator="equal">
      <formula>0</formula>
    </cfRule>
  </conditionalFormatting>
  <conditionalFormatting sqref="F22">
    <cfRule type="cellIs" dxfId="105" priority="106" stopIfTrue="1" operator="equal">
      <formula>0</formula>
    </cfRule>
  </conditionalFormatting>
  <conditionalFormatting sqref="F24">
    <cfRule type="cellIs" dxfId="104" priority="105" stopIfTrue="1" operator="equal">
      <formula>0</formula>
    </cfRule>
  </conditionalFormatting>
  <conditionalFormatting sqref="E47:F48 E51:F51 E55:F57 F44:F46 E34:F35 E37:F37">
    <cfRule type="cellIs" dxfId="103" priority="104" stopIfTrue="1" operator="equal">
      <formula>0</formula>
    </cfRule>
  </conditionalFormatting>
  <conditionalFormatting sqref="E44:E46">
    <cfRule type="cellIs" dxfId="102" priority="103" stopIfTrue="1" operator="equal">
      <formula>0</formula>
    </cfRule>
  </conditionalFormatting>
  <conditionalFormatting sqref="E50:F50">
    <cfRule type="cellIs" dxfId="101" priority="102" stopIfTrue="1" operator="equal">
      <formula>0</formula>
    </cfRule>
  </conditionalFormatting>
  <conditionalFormatting sqref="E38:E40">
    <cfRule type="cellIs" dxfId="100" priority="97" stopIfTrue="1" operator="equal">
      <formula>0</formula>
    </cfRule>
  </conditionalFormatting>
  <conditionalFormatting sqref="F53">
    <cfRule type="cellIs" dxfId="99" priority="99" stopIfTrue="1" operator="equal">
      <formula>0</formula>
    </cfRule>
  </conditionalFormatting>
  <conditionalFormatting sqref="E53">
    <cfRule type="cellIs" dxfId="98" priority="100" stopIfTrue="1" operator="equal">
      <formula>0</formula>
    </cfRule>
  </conditionalFormatting>
  <conditionalFormatting sqref="E52:F52 E54:F54">
    <cfRule type="cellIs" dxfId="97" priority="101" stopIfTrue="1" operator="equal">
      <formula>0</formula>
    </cfRule>
  </conditionalFormatting>
  <conditionalFormatting sqref="F38:F40">
    <cfRule type="cellIs" dxfId="96" priority="98" stopIfTrue="1" operator="equal">
      <formula>0</formula>
    </cfRule>
  </conditionalFormatting>
  <conditionalFormatting sqref="E49:F49">
    <cfRule type="cellIs" dxfId="95" priority="96" stopIfTrue="1" operator="equal">
      <formula>0</formula>
    </cfRule>
  </conditionalFormatting>
  <conditionalFormatting sqref="F88:F90">
    <cfRule type="cellIs" dxfId="94" priority="93" stopIfTrue="1" operator="equal">
      <formula>0</formula>
    </cfRule>
  </conditionalFormatting>
  <conditionalFormatting sqref="F119:F121">
    <cfRule type="cellIs" dxfId="93" priority="94" stopIfTrue="1" operator="equal">
      <formula>0</formula>
    </cfRule>
  </conditionalFormatting>
  <conditionalFormatting sqref="F85:F87 F91:F93 F122:F129">
    <cfRule type="cellIs" dxfId="92" priority="95" stopIfTrue="1" operator="equal">
      <formula>0</formula>
    </cfRule>
  </conditionalFormatting>
  <conditionalFormatting sqref="F96">
    <cfRule type="cellIs" dxfId="91" priority="91" stopIfTrue="1" operator="equal">
      <formula>0</formula>
    </cfRule>
  </conditionalFormatting>
  <conditionalFormatting sqref="F94:F95 F97">
    <cfRule type="cellIs" dxfId="90" priority="92" stopIfTrue="1" operator="equal">
      <formula>0</formula>
    </cfRule>
  </conditionalFormatting>
  <conditionalFormatting sqref="F98:F100">
    <cfRule type="cellIs" dxfId="89" priority="90" stopIfTrue="1" operator="equal">
      <formula>0</formula>
    </cfRule>
  </conditionalFormatting>
  <conditionalFormatting sqref="F101:F103">
    <cfRule type="cellIs" dxfId="88" priority="89" stopIfTrue="1" operator="equal">
      <formula>0</formula>
    </cfRule>
  </conditionalFormatting>
  <conditionalFormatting sqref="F200:F202 F196">
    <cfRule type="cellIs" dxfId="87" priority="88" stopIfTrue="1" operator="equal">
      <formula>0</formula>
    </cfRule>
  </conditionalFormatting>
  <conditionalFormatting sqref="F200:F202">
    <cfRule type="cellIs" dxfId="86" priority="87" stopIfTrue="1" operator="equal">
      <formula>0</formula>
    </cfRule>
  </conditionalFormatting>
  <conditionalFormatting sqref="F200:F201">
    <cfRule type="cellIs" dxfId="85" priority="85" stopIfTrue="1" operator="equal">
      <formula>0</formula>
    </cfRule>
    <cfRule type="cellIs" dxfId="84" priority="86" stopIfTrue="1" operator="equal">
      <formula>0</formula>
    </cfRule>
  </conditionalFormatting>
  <conditionalFormatting sqref="E201">
    <cfRule type="cellIs" dxfId="83" priority="84" stopIfTrue="1" operator="equal">
      <formula>0</formula>
    </cfRule>
  </conditionalFormatting>
  <conditionalFormatting sqref="F194:F195">
    <cfRule type="cellIs" dxfId="82" priority="83" stopIfTrue="1" operator="equal">
      <formula>0</formula>
    </cfRule>
  </conditionalFormatting>
  <conditionalFormatting sqref="F250">
    <cfRule type="cellIs" dxfId="81" priority="82" stopIfTrue="1" operator="equal">
      <formula>0</formula>
    </cfRule>
  </conditionalFormatting>
  <conditionalFormatting sqref="F250">
    <cfRule type="cellIs" dxfId="80" priority="80" stopIfTrue="1" operator="equal">
      <formula>0</formula>
    </cfRule>
    <cfRule type="cellIs" dxfId="79" priority="81" stopIfTrue="1" operator="equal">
      <formula>0</formula>
    </cfRule>
  </conditionalFormatting>
  <conditionalFormatting sqref="E251">
    <cfRule type="cellIs" dxfId="78" priority="79" stopIfTrue="1" operator="equal">
      <formula>0</formula>
    </cfRule>
  </conditionalFormatting>
  <conditionalFormatting sqref="F252">
    <cfRule type="cellIs" dxfId="77" priority="74" stopIfTrue="1" operator="equal">
      <formula>0</formula>
    </cfRule>
  </conditionalFormatting>
  <conditionalFormatting sqref="F252">
    <cfRule type="cellIs" dxfId="76" priority="78" stopIfTrue="1" operator="equal">
      <formula>0</formula>
    </cfRule>
  </conditionalFormatting>
  <conditionalFormatting sqref="F252">
    <cfRule type="cellIs" dxfId="75" priority="77" stopIfTrue="1" operator="equal">
      <formula>0</formula>
    </cfRule>
  </conditionalFormatting>
  <conditionalFormatting sqref="F252">
    <cfRule type="cellIs" dxfId="74" priority="76" stopIfTrue="1" operator="equal">
      <formula>0</formula>
    </cfRule>
  </conditionalFormatting>
  <conditionalFormatting sqref="F252">
    <cfRule type="cellIs" dxfId="73" priority="75" stopIfTrue="1" operator="equal">
      <formula>0</formula>
    </cfRule>
  </conditionalFormatting>
  <conditionalFormatting sqref="F251">
    <cfRule type="cellIs" dxfId="72" priority="73" stopIfTrue="1" operator="equal">
      <formula>0</formula>
    </cfRule>
  </conditionalFormatting>
  <conditionalFormatting sqref="F251">
    <cfRule type="cellIs" dxfId="71" priority="72" stopIfTrue="1" operator="equal">
      <formula>0</formula>
    </cfRule>
  </conditionalFormatting>
  <conditionalFormatting sqref="F225">
    <cfRule type="cellIs" dxfId="70" priority="71" stopIfTrue="1" operator="equal">
      <formula>0</formula>
    </cfRule>
  </conditionalFormatting>
  <conditionalFormatting sqref="F225">
    <cfRule type="cellIs" dxfId="69" priority="70" stopIfTrue="1" operator="equal">
      <formula>0</formula>
    </cfRule>
  </conditionalFormatting>
  <conditionalFormatting sqref="F232:F234">
    <cfRule type="cellIs" dxfId="68" priority="69" stopIfTrue="1" operator="equal">
      <formula>0</formula>
    </cfRule>
  </conditionalFormatting>
  <conditionalFormatting sqref="F232:F234">
    <cfRule type="cellIs" dxfId="67" priority="68" stopIfTrue="1" operator="equal">
      <formula>0</formula>
    </cfRule>
  </conditionalFormatting>
  <conditionalFormatting sqref="F229:F231">
    <cfRule type="cellIs" dxfId="66" priority="67" stopIfTrue="1" operator="equal">
      <formula>0</formula>
    </cfRule>
  </conditionalFormatting>
  <conditionalFormatting sqref="F229:F231">
    <cfRule type="cellIs" dxfId="65" priority="66" stopIfTrue="1" operator="equal">
      <formula>0</formula>
    </cfRule>
  </conditionalFormatting>
  <conditionalFormatting sqref="F228">
    <cfRule type="cellIs" dxfId="64" priority="65" stopIfTrue="1" operator="equal">
      <formula>0</formula>
    </cfRule>
  </conditionalFormatting>
  <conditionalFormatting sqref="F227">
    <cfRule type="cellIs" dxfId="63" priority="64" stopIfTrue="1" operator="equal">
      <formula>0</formula>
    </cfRule>
  </conditionalFormatting>
  <conditionalFormatting sqref="F238:F240">
    <cfRule type="cellIs" dxfId="62" priority="63" stopIfTrue="1" operator="equal">
      <formula>0</formula>
    </cfRule>
  </conditionalFormatting>
  <conditionalFormatting sqref="F238:F240">
    <cfRule type="cellIs" dxfId="61" priority="62" stopIfTrue="1" operator="equal">
      <formula>0</formula>
    </cfRule>
  </conditionalFormatting>
  <conditionalFormatting sqref="F235:F237">
    <cfRule type="cellIs" dxfId="60" priority="60" stopIfTrue="1" operator="equal">
      <formula>0</formula>
    </cfRule>
  </conditionalFormatting>
  <conditionalFormatting sqref="F223:F224">
    <cfRule type="cellIs" dxfId="59" priority="61" stopIfTrue="1" operator="equal">
      <formula>0</formula>
    </cfRule>
  </conditionalFormatting>
  <conditionalFormatting sqref="F235:F237">
    <cfRule type="cellIs" dxfId="58" priority="59" stopIfTrue="1" operator="equal">
      <formula>0</formula>
    </cfRule>
  </conditionalFormatting>
  <conditionalFormatting sqref="F323">
    <cfRule type="cellIs" dxfId="57" priority="58" stopIfTrue="1" operator="equal">
      <formula>0</formula>
    </cfRule>
  </conditionalFormatting>
  <conditionalFormatting sqref="F323">
    <cfRule type="cellIs" dxfId="56" priority="56" stopIfTrue="1" operator="equal">
      <formula>0</formula>
    </cfRule>
    <cfRule type="cellIs" dxfId="55" priority="57" stopIfTrue="1" operator="equal">
      <formula>0</formula>
    </cfRule>
  </conditionalFormatting>
  <conditionalFormatting sqref="E324">
    <cfRule type="cellIs" dxfId="54" priority="55" stopIfTrue="1" operator="equal">
      <formula>0</formula>
    </cfRule>
  </conditionalFormatting>
  <conditionalFormatting sqref="F325">
    <cfRule type="cellIs" dxfId="53" priority="50" stopIfTrue="1" operator="equal">
      <formula>0</formula>
    </cfRule>
  </conditionalFormatting>
  <conditionalFormatting sqref="F325">
    <cfRule type="cellIs" dxfId="52" priority="54" stopIfTrue="1" operator="equal">
      <formula>0</formula>
    </cfRule>
  </conditionalFormatting>
  <conditionalFormatting sqref="F325">
    <cfRule type="cellIs" dxfId="51" priority="53" stopIfTrue="1" operator="equal">
      <formula>0</formula>
    </cfRule>
  </conditionalFormatting>
  <conditionalFormatting sqref="F325">
    <cfRule type="cellIs" dxfId="50" priority="52" stopIfTrue="1" operator="equal">
      <formula>0</formula>
    </cfRule>
  </conditionalFormatting>
  <conditionalFormatting sqref="F325">
    <cfRule type="cellIs" dxfId="49" priority="51" stopIfTrue="1" operator="equal">
      <formula>0</formula>
    </cfRule>
  </conditionalFormatting>
  <conditionalFormatting sqref="F324">
    <cfRule type="cellIs" dxfId="48" priority="49" stopIfTrue="1" operator="equal">
      <formula>0</formula>
    </cfRule>
  </conditionalFormatting>
  <conditionalFormatting sqref="F319 F321:F322">
    <cfRule type="cellIs" dxfId="47" priority="48" stopIfTrue="1" operator="equal">
      <formula>0</formula>
    </cfRule>
  </conditionalFormatting>
  <conditionalFormatting sqref="F319 F321:F322">
    <cfRule type="cellIs" dxfId="46" priority="47" stopIfTrue="1" operator="equal">
      <formula>0</formula>
    </cfRule>
  </conditionalFormatting>
  <conditionalFormatting sqref="F369:F371 F357:F362">
    <cfRule type="cellIs" dxfId="45" priority="46" stopIfTrue="1" operator="equal">
      <formula>0</formula>
    </cfRule>
  </conditionalFormatting>
  <conditionalFormatting sqref="F369:F371">
    <cfRule type="cellIs" dxfId="44" priority="45" stopIfTrue="1" operator="equal">
      <formula>0</formula>
    </cfRule>
  </conditionalFormatting>
  <conditionalFormatting sqref="F369:F370">
    <cfRule type="cellIs" dxfId="43" priority="43" stopIfTrue="1" operator="equal">
      <formula>0</formula>
    </cfRule>
    <cfRule type="cellIs" dxfId="42" priority="44" stopIfTrue="1" operator="equal">
      <formula>0</formula>
    </cfRule>
  </conditionalFormatting>
  <conditionalFormatting sqref="E370">
    <cfRule type="cellIs" dxfId="41" priority="42" stopIfTrue="1" operator="equal">
      <formula>0</formula>
    </cfRule>
  </conditionalFormatting>
  <conditionalFormatting sqref="F366:F368">
    <cfRule type="cellIs" dxfId="40" priority="41" stopIfTrue="1" operator="equal">
      <formula>0</formula>
    </cfRule>
  </conditionalFormatting>
  <conditionalFormatting sqref="F400 F402">
    <cfRule type="cellIs" dxfId="39" priority="40" stopIfTrue="1" operator="equal">
      <formula>0</formula>
    </cfRule>
  </conditionalFormatting>
  <conditionalFormatting sqref="F400 F402">
    <cfRule type="cellIs" dxfId="38" priority="39" stopIfTrue="1" operator="equal">
      <formula>0</formula>
    </cfRule>
  </conditionalFormatting>
  <conditionalFormatting sqref="F400">
    <cfRule type="cellIs" dxfId="37" priority="37" stopIfTrue="1" operator="equal">
      <formula>0</formula>
    </cfRule>
    <cfRule type="cellIs" dxfId="36" priority="38" stopIfTrue="1" operator="equal">
      <formula>0</formula>
    </cfRule>
  </conditionalFormatting>
  <conditionalFormatting sqref="E401">
    <cfRule type="cellIs" dxfId="35" priority="36" stopIfTrue="1" operator="equal">
      <formula>0</formula>
    </cfRule>
  </conditionalFormatting>
  <conditionalFormatting sqref="F401">
    <cfRule type="cellIs" dxfId="34" priority="35" stopIfTrue="1" operator="equal">
      <formula>0</formula>
    </cfRule>
  </conditionalFormatting>
  <conditionalFormatting sqref="F388:F390 F393">
    <cfRule type="cellIs" dxfId="33" priority="34" stopIfTrue="1" operator="equal">
      <formula>0</formula>
    </cfRule>
  </conditionalFormatting>
  <conditionalFormatting sqref="F392">
    <cfRule type="cellIs" dxfId="32" priority="33" stopIfTrue="1" operator="equal">
      <formula>0</formula>
    </cfRule>
  </conditionalFormatting>
  <conditionalFormatting sqref="F391">
    <cfRule type="cellIs" dxfId="31" priority="32" stopIfTrue="1" operator="equal">
      <formula>0</formula>
    </cfRule>
  </conditionalFormatting>
  <conditionalFormatting sqref="F395">
    <cfRule type="cellIs" dxfId="30" priority="30" stopIfTrue="1" operator="equal">
      <formula>0</formula>
    </cfRule>
  </conditionalFormatting>
  <conditionalFormatting sqref="E395">
    <cfRule type="cellIs" dxfId="29" priority="31" stopIfTrue="1" operator="equal">
      <formula>0</formula>
    </cfRule>
  </conditionalFormatting>
  <conditionalFormatting sqref="F107:F109">
    <cfRule type="cellIs" dxfId="28" priority="29" stopIfTrue="1" operator="equal">
      <formula>0</formula>
    </cfRule>
  </conditionalFormatting>
  <conditionalFormatting sqref="F112">
    <cfRule type="cellIs" dxfId="27" priority="28" stopIfTrue="1" operator="equal">
      <formula>0</formula>
    </cfRule>
  </conditionalFormatting>
  <conditionalFormatting sqref="F105">
    <cfRule type="cellIs" dxfId="26" priority="27" stopIfTrue="1" operator="equal">
      <formula>0</formula>
    </cfRule>
  </conditionalFormatting>
  <conditionalFormatting sqref="F111">
    <cfRule type="cellIs" dxfId="25" priority="26" stopIfTrue="1" operator="equal">
      <formula>0</formula>
    </cfRule>
  </conditionalFormatting>
  <conditionalFormatting sqref="F197:F199">
    <cfRule type="cellIs" dxfId="24" priority="25" stopIfTrue="1" operator="equal">
      <formula>0</formula>
    </cfRule>
  </conditionalFormatting>
  <conditionalFormatting sqref="F320">
    <cfRule type="cellIs" dxfId="23" priority="24" stopIfTrue="1" operator="equal">
      <formula>0</formula>
    </cfRule>
  </conditionalFormatting>
  <conditionalFormatting sqref="F320">
    <cfRule type="cellIs" dxfId="22" priority="23" stopIfTrue="1" operator="equal">
      <formula>0</formula>
    </cfRule>
  </conditionalFormatting>
  <conditionalFormatting sqref="E36:F36">
    <cfRule type="cellIs" dxfId="21" priority="22" stopIfTrue="1" operator="equal">
      <formula>0</formula>
    </cfRule>
  </conditionalFormatting>
  <conditionalFormatting sqref="E41:F43">
    <cfRule type="cellIs" dxfId="20" priority="21" stopIfTrue="1" operator="equal">
      <formula>0</formula>
    </cfRule>
  </conditionalFormatting>
  <conditionalFormatting sqref="F106">
    <cfRule type="cellIs" dxfId="19" priority="20" stopIfTrue="1" operator="equal">
      <formula>0</formula>
    </cfRule>
  </conditionalFormatting>
  <conditionalFormatting sqref="F110">
    <cfRule type="cellIs" dxfId="18" priority="19" stopIfTrue="1" operator="equal">
      <formula>0</formula>
    </cfRule>
  </conditionalFormatting>
  <conditionalFormatting sqref="F185:F187 F191:F193">
    <cfRule type="cellIs" dxfId="17" priority="18" stopIfTrue="1" operator="equal">
      <formula>0</formula>
    </cfRule>
  </conditionalFormatting>
  <conditionalFormatting sqref="F188:F190">
    <cfRule type="cellIs" dxfId="16" priority="17" stopIfTrue="1" operator="equal">
      <formula>0</formula>
    </cfRule>
  </conditionalFormatting>
  <conditionalFormatting sqref="F187">
    <cfRule type="cellIs" dxfId="15" priority="16" stopIfTrue="1" operator="equal">
      <formula>21449.93</formula>
    </cfRule>
  </conditionalFormatting>
  <conditionalFormatting sqref="F137:F164">
    <cfRule type="cellIs" dxfId="14" priority="15" stopIfTrue="1" operator="equal">
      <formula>0</formula>
    </cfRule>
  </conditionalFormatting>
  <conditionalFormatting sqref="F116 F118">
    <cfRule type="cellIs" dxfId="13" priority="14" stopIfTrue="1" operator="equal">
      <formula>0</formula>
    </cfRule>
  </conditionalFormatting>
  <conditionalFormatting sqref="F241:F243">
    <cfRule type="cellIs" dxfId="12" priority="12" stopIfTrue="1" operator="equal">
      <formula>0</formula>
    </cfRule>
  </conditionalFormatting>
  <conditionalFormatting sqref="F117">
    <cfRule type="cellIs" dxfId="11" priority="13" stopIfTrue="1" operator="equal">
      <formula>0</formula>
    </cfRule>
  </conditionalFormatting>
  <conditionalFormatting sqref="F244:F246">
    <cfRule type="cellIs" dxfId="10" priority="10" stopIfTrue="1" operator="equal">
      <formula>0</formula>
    </cfRule>
  </conditionalFormatting>
  <conditionalFormatting sqref="F241:F243">
    <cfRule type="cellIs" dxfId="9" priority="11" stopIfTrue="1" operator="equal">
      <formula>0</formula>
    </cfRule>
  </conditionalFormatting>
  <conditionalFormatting sqref="F247:F249">
    <cfRule type="cellIs" dxfId="8" priority="8" stopIfTrue="1" operator="equal">
      <formula>0</formula>
    </cfRule>
  </conditionalFormatting>
  <conditionalFormatting sqref="F244:F246">
    <cfRule type="cellIs" dxfId="7" priority="9" stopIfTrue="1" operator="equal">
      <formula>0</formula>
    </cfRule>
  </conditionalFormatting>
  <conditionalFormatting sqref="F316:F318">
    <cfRule type="cellIs" dxfId="6" priority="6" stopIfTrue="1" operator="equal">
      <formula>0</formula>
    </cfRule>
  </conditionalFormatting>
  <conditionalFormatting sqref="F247:F249">
    <cfRule type="cellIs" dxfId="5" priority="7" stopIfTrue="1" operator="equal">
      <formula>0</formula>
    </cfRule>
  </conditionalFormatting>
  <conditionalFormatting sqref="F316:F318">
    <cfRule type="cellIs" dxfId="4" priority="5" stopIfTrue="1" operator="equal">
      <formula>0</formula>
    </cfRule>
  </conditionalFormatting>
  <conditionalFormatting sqref="F363:F365">
    <cfRule type="cellIs" dxfId="3" priority="4" stopIfTrue="1" operator="equal">
      <formula>0</formula>
    </cfRule>
  </conditionalFormatting>
  <conditionalFormatting sqref="E398">
    <cfRule type="cellIs" dxfId="2" priority="3" stopIfTrue="1" operator="equal">
      <formula>0</formula>
    </cfRule>
  </conditionalFormatting>
  <conditionalFormatting sqref="F398">
    <cfRule type="cellIs" dxfId="1" priority="2" stopIfTrue="1" operator="equal">
      <formula>0</formula>
    </cfRule>
  </conditionalFormatting>
  <conditionalFormatting sqref="F436">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28/2021-9 </oddHeader>
    <oddFooter>&amp;L&amp;A&amp;CVOJAŠNICA EDVARDA PEPERKA - INŽENIRING
(Energetska sanacija in notranja prenova)&amp;R&amp;P/&amp;N</oddFooter>
  </headerFooter>
  <rowBreaks count="17" manualBreakCount="17">
    <brk id="31" max="16383" man="1"/>
    <brk id="59" max="5" man="1"/>
    <brk id="82" max="5" man="1"/>
    <brk id="134" max="16383" man="1"/>
    <brk id="164" max="5" man="1"/>
    <brk id="184" max="5" man="1"/>
    <brk id="207" max="16383" man="1"/>
    <brk id="222" max="5" man="1"/>
    <brk id="257" max="5" man="1"/>
    <brk id="279" max="16383" man="1"/>
    <brk id="293" max="16383" man="1"/>
    <brk id="312" max="16383" man="1"/>
    <brk id="330" max="16383" man="1"/>
    <brk id="353" max="16383" man="1"/>
    <brk id="376" max="16383" man="1"/>
    <brk id="386" max="16383" man="1"/>
    <brk id="4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2022-01-16T10:52:54Z</cp:lastPrinted>
  <dcterms:created xsi:type="dcterms:W3CDTF">2001-08-03T09:38:14Z</dcterms:created>
  <dcterms:modified xsi:type="dcterms:W3CDTF">2022-02-06T09:06:13Z</dcterms:modified>
</cp:coreProperties>
</file>